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18cd17fd0579294/Desktop/Smith_Lab_Research/Project (CXCR4-CCR5)/5) Functional assays data/"/>
    </mc:Choice>
  </mc:AlternateContent>
  <xr:revisionPtr revIDLastSave="420" documentId="13_ncr:1_{C51BB25A-B03D-45CC-9B54-56DFFCB8AA98}" xr6:coauthVersionLast="47" xr6:coauthVersionMax="47" xr10:uidLastSave="{BD92E8D5-A888-4E2C-BE13-AC2DD26B187D}"/>
  <bookViews>
    <workbookView xWindow="28680" yWindow="-120" windowWidth="29040" windowHeight="15720" activeTab="2" xr2:uid="{1D4F2E33-34ED-4832-8044-56AF267C11C1}"/>
  </bookViews>
  <sheets>
    <sheet name="cAMP Standards" sheetId="1" r:id="rId1"/>
    <sheet name="cAMP Standard Curve" sheetId="2" r:id="rId2"/>
    <sheet name="Tranfected Cells" sheetId="6" r:id="rId3"/>
    <sheet name="Untransfected Cells" sheetId="3" r:id="rId4"/>
    <sheet name="cAMP in cell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3" i="6" l="1"/>
  <c r="M113" i="6"/>
  <c r="N113" i="6"/>
  <c r="O113" i="6"/>
  <c r="P113" i="6"/>
  <c r="Q113" i="6"/>
  <c r="R113" i="6"/>
  <c r="S113" i="6"/>
  <c r="C113" i="6"/>
  <c r="D113" i="6"/>
  <c r="E113" i="6"/>
  <c r="F113" i="6"/>
  <c r="G113" i="6"/>
  <c r="H113" i="6"/>
  <c r="I113" i="6"/>
  <c r="J113" i="6"/>
  <c r="L90" i="6"/>
  <c r="M90" i="6"/>
  <c r="N90" i="6"/>
  <c r="O90" i="6"/>
  <c r="P90" i="6"/>
  <c r="Q90" i="6"/>
  <c r="R90" i="6"/>
  <c r="S90" i="6"/>
  <c r="C90" i="6"/>
  <c r="D90" i="6"/>
  <c r="E90" i="6"/>
  <c r="F90" i="6"/>
  <c r="G90" i="6"/>
  <c r="H90" i="6"/>
  <c r="I90" i="6"/>
  <c r="J90" i="6"/>
  <c r="L67" i="6"/>
  <c r="M67" i="6"/>
  <c r="N67" i="6"/>
  <c r="O67" i="6"/>
  <c r="P67" i="6"/>
  <c r="Q67" i="6"/>
  <c r="R67" i="6"/>
  <c r="S67" i="6"/>
  <c r="S68" i="6" s="1"/>
  <c r="C67" i="6"/>
  <c r="D67" i="6"/>
  <c r="E67" i="6"/>
  <c r="F67" i="6"/>
  <c r="G67" i="6"/>
  <c r="H67" i="6"/>
  <c r="I67" i="6"/>
  <c r="J67" i="6"/>
  <c r="K113" i="6"/>
  <c r="K90" i="6"/>
  <c r="K89" i="6"/>
  <c r="K67" i="6"/>
  <c r="B113" i="6"/>
  <c r="B90" i="6"/>
  <c r="B67" i="6"/>
  <c r="J66" i="6"/>
  <c r="J68" i="6"/>
  <c r="S66" i="6"/>
  <c r="S91" i="6"/>
  <c r="S89" i="6"/>
  <c r="J91" i="6"/>
  <c r="J89" i="6"/>
  <c r="S114" i="6"/>
  <c r="S112" i="6"/>
  <c r="J114" i="6"/>
  <c r="J112" i="6"/>
  <c r="R112" i="6"/>
  <c r="Q112" i="6"/>
  <c r="P112" i="6"/>
  <c r="O112" i="6"/>
  <c r="N112" i="6"/>
  <c r="M112" i="6"/>
  <c r="L112" i="6"/>
  <c r="K112" i="6"/>
  <c r="I112" i="6"/>
  <c r="H112" i="6"/>
  <c r="G112" i="6"/>
  <c r="F112" i="6"/>
  <c r="E112" i="6"/>
  <c r="D112" i="6"/>
  <c r="C112" i="6"/>
  <c r="B112" i="6"/>
  <c r="R89" i="6"/>
  <c r="Q89" i="6"/>
  <c r="P89" i="6"/>
  <c r="O89" i="6"/>
  <c r="N89" i="6"/>
  <c r="M89" i="6"/>
  <c r="L89" i="6"/>
  <c r="I89" i="6"/>
  <c r="H89" i="6"/>
  <c r="G89" i="6"/>
  <c r="F89" i="6"/>
  <c r="E89" i="6"/>
  <c r="D89" i="6"/>
  <c r="C89" i="6"/>
  <c r="B89" i="6"/>
  <c r="R66" i="6"/>
  <c r="Q66" i="6"/>
  <c r="P66" i="6"/>
  <c r="O66" i="6"/>
  <c r="N66" i="6"/>
  <c r="M66" i="6"/>
  <c r="L66" i="6"/>
  <c r="K66" i="6"/>
  <c r="I66" i="6"/>
  <c r="H66" i="6"/>
  <c r="G66" i="6"/>
  <c r="F66" i="6"/>
  <c r="E66" i="6"/>
  <c r="D66" i="6"/>
  <c r="C66" i="6"/>
  <c r="B66" i="6"/>
  <c r="D21" i="3"/>
  <c r="E21" i="3"/>
  <c r="F21" i="3"/>
  <c r="H21" i="3"/>
  <c r="I21" i="3"/>
  <c r="J21" i="3"/>
  <c r="K21" i="3"/>
  <c r="C21" i="3"/>
  <c r="C43" i="3"/>
  <c r="D65" i="3"/>
  <c r="E65" i="3"/>
  <c r="F65" i="3"/>
  <c r="G65" i="3"/>
  <c r="H65" i="3"/>
  <c r="I65" i="3"/>
  <c r="K65" i="3"/>
  <c r="L65" i="3"/>
  <c r="M65" i="3"/>
  <c r="N65" i="3"/>
  <c r="O65" i="3"/>
  <c r="P65" i="3"/>
  <c r="Q65" i="3"/>
  <c r="C65" i="3"/>
  <c r="D43" i="3"/>
  <c r="E43" i="3"/>
  <c r="F43" i="3"/>
  <c r="G43" i="3"/>
  <c r="H43" i="3"/>
  <c r="I43" i="3"/>
  <c r="K43" i="3"/>
  <c r="L43" i="3"/>
  <c r="M43" i="3"/>
  <c r="N43" i="3"/>
  <c r="O43" i="3"/>
  <c r="P43" i="3"/>
  <c r="Q43" i="3"/>
  <c r="H20" i="3"/>
  <c r="B44" i="6"/>
  <c r="B42" i="3"/>
  <c r="J42" i="3"/>
  <c r="K64" i="3"/>
  <c r="L64" i="3"/>
  <c r="M64" i="3"/>
  <c r="N64" i="3"/>
  <c r="O64" i="3"/>
  <c r="P64" i="3"/>
  <c r="Q64" i="3"/>
  <c r="J64" i="3"/>
  <c r="C64" i="3"/>
  <c r="D64" i="3"/>
  <c r="E64" i="3"/>
  <c r="F64" i="3"/>
  <c r="G64" i="3"/>
  <c r="H64" i="3"/>
  <c r="I64" i="3"/>
  <c r="B64" i="3"/>
  <c r="K42" i="3"/>
  <c r="L42" i="3"/>
  <c r="M42" i="3"/>
  <c r="N42" i="3"/>
  <c r="O42" i="3"/>
  <c r="P42" i="3"/>
  <c r="Q42" i="3"/>
  <c r="C42" i="3"/>
  <c r="D42" i="3"/>
  <c r="E42" i="3"/>
  <c r="F42" i="3"/>
  <c r="G42" i="3"/>
  <c r="H42" i="3"/>
  <c r="I42" i="3"/>
  <c r="I20" i="3"/>
  <c r="J20" i="3"/>
  <c r="K20" i="3"/>
  <c r="G20" i="3"/>
  <c r="C20" i="3"/>
  <c r="D20" i="3"/>
  <c r="E20" i="3"/>
  <c r="F20" i="3"/>
  <c r="B20" i="3"/>
  <c r="D41" i="3"/>
  <c r="C43" i="6"/>
  <c r="G41" i="3"/>
  <c r="G63" i="3"/>
  <c r="M19" i="1"/>
  <c r="I13" i="2"/>
  <c r="I12" i="2"/>
  <c r="I11" i="2"/>
  <c r="I10" i="2"/>
  <c r="I9" i="2"/>
  <c r="I8" i="2"/>
  <c r="I7" i="2"/>
  <c r="I6" i="2"/>
  <c r="I5" i="2"/>
  <c r="I4" i="2"/>
  <c r="I3" i="2"/>
  <c r="I2" i="2"/>
  <c r="H13" i="2"/>
  <c r="H12" i="2"/>
  <c r="H11" i="2"/>
  <c r="H10" i="2"/>
  <c r="H9" i="2"/>
  <c r="H8" i="2"/>
  <c r="H7" i="2"/>
  <c r="H6" i="2"/>
  <c r="H5" i="2"/>
  <c r="H4" i="2"/>
  <c r="H3" i="2"/>
  <c r="H2" i="2"/>
  <c r="H20" i="6"/>
  <c r="B43" i="6"/>
  <c r="D43" i="6"/>
  <c r="E43" i="6"/>
  <c r="F43" i="6"/>
  <c r="G43" i="6"/>
  <c r="G44" i="6" s="1"/>
  <c r="G45" i="6" s="1"/>
  <c r="H43" i="6"/>
  <c r="I43" i="6"/>
  <c r="K43" i="6"/>
  <c r="L43" i="6"/>
  <c r="L44" i="6" s="1"/>
  <c r="L45" i="6" s="1"/>
  <c r="M43" i="6"/>
  <c r="N43" i="6"/>
  <c r="O43" i="6"/>
  <c r="P43" i="6"/>
  <c r="Q43" i="6"/>
  <c r="R43" i="6"/>
  <c r="B63" i="3"/>
  <c r="C63" i="3"/>
  <c r="D63" i="3"/>
  <c r="E63" i="3"/>
  <c r="F63" i="3"/>
  <c r="H63" i="3"/>
  <c r="I63" i="3"/>
  <c r="J63" i="3"/>
  <c r="K63" i="3"/>
  <c r="L63" i="3"/>
  <c r="M63" i="3"/>
  <c r="N63" i="3"/>
  <c r="O63" i="3"/>
  <c r="P63" i="3"/>
  <c r="Q63" i="3"/>
  <c r="B41" i="3"/>
  <c r="C41" i="3"/>
  <c r="E41" i="3"/>
  <c r="F41" i="3"/>
  <c r="H41" i="3"/>
  <c r="I41" i="3"/>
  <c r="J41" i="3"/>
  <c r="K41" i="3"/>
  <c r="L41" i="3"/>
  <c r="M41" i="3"/>
  <c r="N41" i="3"/>
  <c r="O41" i="3"/>
  <c r="P41" i="3"/>
  <c r="Q41" i="3"/>
  <c r="C20" i="6"/>
  <c r="D20" i="6"/>
  <c r="E20" i="6"/>
  <c r="F20" i="6"/>
  <c r="G20" i="6"/>
  <c r="I20" i="6"/>
  <c r="K20" i="6"/>
  <c r="R21" i="6" s="1"/>
  <c r="R22" i="6" s="1"/>
  <c r="L20" i="6"/>
  <c r="M20" i="6"/>
  <c r="N20" i="6"/>
  <c r="O20" i="6"/>
  <c r="P20" i="6"/>
  <c r="Q20" i="6"/>
  <c r="R20" i="6"/>
  <c r="B20" i="6"/>
  <c r="C19" i="3"/>
  <c r="D19" i="3"/>
  <c r="E19" i="3"/>
  <c r="F19" i="3"/>
  <c r="G19" i="3"/>
  <c r="H19" i="3"/>
  <c r="I19" i="3"/>
  <c r="J19" i="3"/>
  <c r="K19" i="3"/>
  <c r="B19" i="3"/>
  <c r="M44" i="6" l="1"/>
  <c r="M45" i="6" s="1"/>
  <c r="M21" i="6"/>
  <c r="M22" i="6" s="1"/>
  <c r="L21" i="6"/>
  <c r="L22" i="6" s="1"/>
  <c r="R91" i="6"/>
  <c r="M91" i="6"/>
  <c r="P68" i="6"/>
  <c r="R68" i="6"/>
  <c r="H44" i="6"/>
  <c r="H45" i="6" s="1"/>
  <c r="M114" i="6"/>
  <c r="N68" i="6"/>
  <c r="O68" i="6"/>
  <c r="Q68" i="6"/>
  <c r="L114" i="6"/>
  <c r="Q21" i="6"/>
  <c r="Q22" i="6" s="1"/>
  <c r="N44" i="6"/>
  <c r="N45" i="6" s="1"/>
  <c r="P21" i="6"/>
  <c r="P22" i="6" s="1"/>
  <c r="I44" i="6"/>
  <c r="I45" i="6" s="1"/>
  <c r="O21" i="6"/>
  <c r="O22" i="6" s="1"/>
  <c r="N21" i="6"/>
  <c r="N22" i="6" s="1"/>
  <c r="O114" i="6"/>
  <c r="F44" i="6"/>
  <c r="F45" i="6" s="1"/>
  <c r="E44" i="6"/>
  <c r="E45" i="6" s="1"/>
  <c r="N91" i="6"/>
  <c r="N114" i="6"/>
  <c r="L91" i="6"/>
  <c r="P114" i="6"/>
  <c r="Q114" i="6"/>
  <c r="D44" i="6"/>
  <c r="D45" i="6" s="1"/>
  <c r="O91" i="6"/>
  <c r="C44" i="6"/>
  <c r="C45" i="6" s="1"/>
  <c r="L68" i="6"/>
  <c r="P91" i="6"/>
  <c r="H21" i="6"/>
  <c r="H22" i="6" s="1"/>
  <c r="B21" i="6"/>
  <c r="E91" i="6"/>
  <c r="I21" i="6"/>
  <c r="I22" i="6" s="1"/>
  <c r="G21" i="6"/>
  <c r="G22" i="6" s="1"/>
  <c r="C114" i="6"/>
  <c r="F21" i="6"/>
  <c r="F22" i="6" s="1"/>
  <c r="K44" i="6"/>
  <c r="D114" i="6"/>
  <c r="E21" i="6"/>
  <c r="E22" i="6" s="1"/>
  <c r="R44" i="6"/>
  <c r="R45" i="6" s="1"/>
  <c r="C91" i="6"/>
  <c r="E114" i="6"/>
  <c r="D21" i="6"/>
  <c r="D22" i="6" s="1"/>
  <c r="Q44" i="6"/>
  <c r="Q45" i="6" s="1"/>
  <c r="D91" i="6"/>
  <c r="F114" i="6"/>
  <c r="C21" i="6"/>
  <c r="C22" i="6" s="1"/>
  <c r="P44" i="6"/>
  <c r="P45" i="6" s="1"/>
  <c r="G114" i="6"/>
  <c r="K21" i="6"/>
  <c r="O44" i="6"/>
  <c r="O45" i="6" s="1"/>
  <c r="F91" i="6"/>
  <c r="H114" i="6"/>
  <c r="C68" i="6"/>
  <c r="G91" i="6"/>
  <c r="I114" i="6"/>
  <c r="I91" i="6"/>
  <c r="D68" i="6"/>
  <c r="H91" i="6"/>
  <c r="G68" i="6"/>
  <c r="H68" i="6"/>
  <c r="R114" i="6"/>
  <c r="E68" i="6"/>
  <c r="I68" i="6"/>
  <c r="M68" i="6"/>
  <c r="Q91" i="6"/>
  <c r="F68" i="6"/>
  <c r="P41" i="1"/>
  <c r="Q41" i="1"/>
  <c r="R41" i="1"/>
  <c r="S41" i="1"/>
  <c r="T41" i="1"/>
  <c r="U41" i="1"/>
  <c r="V41" i="1"/>
  <c r="W41" i="1"/>
  <c r="X41" i="1"/>
  <c r="Y41" i="1"/>
  <c r="Z41" i="1"/>
  <c r="O41" i="1"/>
  <c r="C41" i="1"/>
  <c r="D41" i="1"/>
  <c r="E41" i="1"/>
  <c r="F41" i="1"/>
  <c r="G41" i="1"/>
  <c r="H41" i="1"/>
  <c r="I41" i="1"/>
  <c r="J41" i="1"/>
  <c r="K41" i="1"/>
  <c r="L41" i="1"/>
  <c r="M41" i="1"/>
  <c r="C40" i="1"/>
  <c r="D40" i="1"/>
  <c r="E40" i="1"/>
  <c r="F40" i="1"/>
  <c r="G40" i="1"/>
  <c r="H40" i="1"/>
  <c r="I40" i="1"/>
  <c r="J40" i="1"/>
  <c r="K40" i="1"/>
  <c r="L40" i="1"/>
  <c r="M40" i="1"/>
  <c r="O40" i="1"/>
  <c r="P40" i="1"/>
  <c r="Q40" i="1"/>
  <c r="R40" i="1"/>
  <c r="S40" i="1"/>
  <c r="T40" i="1"/>
  <c r="U40" i="1"/>
  <c r="V40" i="1"/>
  <c r="W40" i="1"/>
  <c r="X40" i="1"/>
  <c r="Y40" i="1"/>
  <c r="Z40" i="1"/>
  <c r="B41" i="1"/>
  <c r="B18" i="1"/>
  <c r="B40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Z19" i="1"/>
  <c r="O18" i="1"/>
  <c r="O19" i="1" s="1"/>
  <c r="P18" i="1"/>
  <c r="Q18" i="1"/>
  <c r="Q19" i="1" s="1"/>
  <c r="R18" i="1"/>
  <c r="R19" i="1" s="1"/>
  <c r="S18" i="1"/>
  <c r="T18" i="1"/>
  <c r="U18" i="1"/>
  <c r="V18" i="1"/>
  <c r="W18" i="1"/>
  <c r="X18" i="1"/>
  <c r="X19" i="1" s="1"/>
  <c r="Y18" i="1"/>
  <c r="Y19" i="1" s="1"/>
  <c r="Z18" i="1"/>
  <c r="M18" i="1"/>
  <c r="E19" i="1" s="1"/>
  <c r="L18" i="1"/>
  <c r="K18" i="1"/>
  <c r="J18" i="1"/>
  <c r="I18" i="1"/>
  <c r="H18" i="1"/>
  <c r="G18" i="1"/>
  <c r="F18" i="1"/>
  <c r="E18" i="1"/>
  <c r="D18" i="1"/>
  <c r="C18" i="1"/>
  <c r="U19" i="1" l="1"/>
  <c r="L19" i="1"/>
  <c r="B19" i="1"/>
  <c r="K19" i="1"/>
  <c r="J19" i="1"/>
  <c r="I19" i="1"/>
  <c r="W19" i="1"/>
  <c r="H19" i="1"/>
  <c r="V19" i="1"/>
  <c r="G19" i="1"/>
  <c r="F19" i="1"/>
  <c r="C19" i="1"/>
  <c r="P19" i="1"/>
  <c r="D19" i="1"/>
  <c r="AC19" i="1"/>
  <c r="AG19" i="1"/>
  <c r="AB19" i="1"/>
  <c r="AM19" i="1"/>
  <c r="AL19" i="1"/>
  <c r="AK19" i="1"/>
  <c r="AJ19" i="1"/>
  <c r="AI19" i="1"/>
  <c r="AH19" i="1"/>
  <c r="AF19" i="1"/>
  <c r="AE19" i="1"/>
  <c r="AD19" i="1"/>
  <c r="T19" i="1"/>
  <c r="S19" i="1"/>
</calcChain>
</file>

<file path=xl/sharedStrings.xml><?xml version="1.0" encoding="utf-8"?>
<sst xmlns="http://schemas.openxmlformats.org/spreadsheetml/2006/main" count="317" uniqueCount="34">
  <si>
    <r>
      <rPr>
        <b/>
        <sz val="10"/>
        <rFont val="Aptos Narrow"/>
        <family val="2"/>
      </rPr>
      <t>Δ</t>
    </r>
    <r>
      <rPr>
        <b/>
        <sz val="10"/>
        <rFont val="Arial"/>
        <family val="2"/>
      </rPr>
      <t>RLU</t>
    </r>
  </si>
  <si>
    <t>Avg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</si>
  <si>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</si>
  <si>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</si>
  <si>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</si>
  <si>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</si>
  <si>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</si>
  <si>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</si>
  <si>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</si>
  <si>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</si>
  <si>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</si>
  <si>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</si>
  <si>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</si>
  <si>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</si>
  <si>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[cAMP] in nM</t>
  </si>
  <si>
    <t>Well</t>
  </si>
  <si>
    <t>ΔRLU</t>
  </si>
  <si>
    <t>cAMP (nM)</t>
  </si>
  <si>
    <t>MDA-MB-231</t>
  </si>
  <si>
    <t>MCF-10A</t>
  </si>
  <si>
    <t>Time</t>
  </si>
  <si>
    <t>CXCL12</t>
  </si>
  <si>
    <t>CCL5</t>
  </si>
  <si>
    <t>CXCL12+CCL5</t>
  </si>
  <si>
    <t>Vehicle (DMSO)</t>
  </si>
  <si>
    <t>Forskloin</t>
  </si>
  <si>
    <t>Plerixafor</t>
  </si>
  <si>
    <t>Maraviroc</t>
  </si>
  <si>
    <t>Plerixafor+Maraviroc</t>
  </si>
  <si>
    <t>STD</t>
  </si>
  <si>
    <t>Forskolin</t>
  </si>
  <si>
    <t>Untransfected Cells</t>
  </si>
  <si>
    <t>Transfected Cells</t>
  </si>
  <si>
    <t>PTX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</si>
</sst>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name val="Aptos Narrow"/>
      <family val="2"/>
    </font>
    <font>
      <sz val="8"/>
      <name val="Aptos Narrow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/>
    </xf>
    <xf numFmtId="1" fontId="0" fillId="0" borderId="0" xfId="0" applyNumberFormat="1"/>
    <xf numFmtId="0" fontId="1" fillId="4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21" fontId="3" fillId="0" borderId="1" xfId="0" applyNumberFormat="1" applyFont="1" applyBorder="1" applyAlignment="1">
      <alignment horizontal="center" vertical="center" wrapText="1"/>
    </xf>
    <xf numFmtId="21" fontId="3" fillId="0" borderId="2" xfId="0" applyNumberFormat="1" applyFont="1" applyBorder="1" applyAlignment="1">
      <alignment horizontal="center" vertical="center" wrapText="1"/>
    </xf>
    <xf numFmtId="21" fontId="3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/>
    <xf numFmtId="0" fontId="1" fillId="8" borderId="2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21" fontId="3" fillId="0" borderId="9" xfId="1" applyNumberFormat="1" applyFont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666BE26F-DD17-4513-A222-0C60B0F50DF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ysClr val="windowText" lastClr="000000"/>
                </a:solidFill>
              </a:rPr>
              <a:t> cAMP</a:t>
            </a:r>
            <a:r>
              <a:rPr lang="en-US" sz="1600" baseline="0">
                <a:solidFill>
                  <a:sysClr val="windowText" lastClr="000000"/>
                </a:solidFill>
              </a:rPr>
              <a:t> standard curve</a:t>
            </a:r>
            <a:endParaRPr lang="en-US" sz="160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737948381452319"/>
                  <c:y val="-0.155254811898512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'cAMP Standard Curve'!$I$7:$I$12</c:f>
                <c:numCache>
                  <c:formatCode>General</c:formatCode>
                  <c:ptCount val="6"/>
                  <c:pt idx="0">
                    <c:v>1188.2446073410138</c:v>
                  </c:pt>
                  <c:pt idx="1">
                    <c:v>1308.241308135659</c:v>
                  </c:pt>
                  <c:pt idx="2">
                    <c:v>1174.409091276066</c:v>
                  </c:pt>
                  <c:pt idx="3">
                    <c:v>1361.5707305523554</c:v>
                  </c:pt>
                  <c:pt idx="4">
                    <c:v>1126.6459426448598</c:v>
                  </c:pt>
                  <c:pt idx="5">
                    <c:v>1298.9643543030732</c:v>
                  </c:pt>
                </c:numCache>
              </c:numRef>
            </c:plus>
            <c:minus>
              <c:numRef>
                <c:f>'cAMP Standard Curve'!$I$7:$I$12</c:f>
                <c:numCache>
                  <c:formatCode>General</c:formatCode>
                  <c:ptCount val="6"/>
                  <c:pt idx="0">
                    <c:v>1188.2446073410138</c:v>
                  </c:pt>
                  <c:pt idx="1">
                    <c:v>1308.241308135659</c:v>
                  </c:pt>
                  <c:pt idx="2">
                    <c:v>1174.409091276066</c:v>
                  </c:pt>
                  <c:pt idx="3">
                    <c:v>1361.5707305523554</c:v>
                  </c:pt>
                  <c:pt idx="4">
                    <c:v>1126.6459426448598</c:v>
                  </c:pt>
                  <c:pt idx="5">
                    <c:v>1298.9643543030732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'cAMP Standard Curve'!$B$8:$B$13</c:f>
              <c:numCache>
                <c:formatCode>General</c:formatCode>
                <c:ptCount val="6"/>
                <c:pt idx="0">
                  <c:v>62.5</c:v>
                </c:pt>
                <c:pt idx="1">
                  <c:v>31.25</c:v>
                </c:pt>
                <c:pt idx="2">
                  <c:v>15.625</c:v>
                </c:pt>
                <c:pt idx="3">
                  <c:v>7.8125</c:v>
                </c:pt>
                <c:pt idx="4">
                  <c:v>3.90625</c:v>
                </c:pt>
                <c:pt idx="5">
                  <c:v>0</c:v>
                </c:pt>
              </c:numCache>
            </c:numRef>
          </c:xVal>
          <c:yVal>
            <c:numRef>
              <c:f>'cAMP Standard Curve'!$H$8:$H$13</c:f>
              <c:numCache>
                <c:formatCode>0</c:formatCode>
                <c:ptCount val="6"/>
                <c:pt idx="0">
                  <c:v>111651.6875</c:v>
                </c:pt>
                <c:pt idx="1">
                  <c:v>65936.362500000003</c:v>
                </c:pt>
                <c:pt idx="2">
                  <c:v>42822.8</c:v>
                </c:pt>
                <c:pt idx="3">
                  <c:v>33677.875</c:v>
                </c:pt>
                <c:pt idx="4">
                  <c:v>20373.837500000001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FD-4E56-8A8E-A10F056EA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748160"/>
        <c:axId val="281739520"/>
      </c:scatterChart>
      <c:valAx>
        <c:axId val="281748160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cAMP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39520"/>
        <c:crosses val="autoZero"/>
        <c:crossBetween val="midCat"/>
      </c:valAx>
      <c:valAx>
        <c:axId val="281739520"/>
        <c:scaling>
          <c:orientation val="minMax"/>
          <c:max val="150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200">
                    <a:solidFill>
                      <a:schemeClr val="tx1"/>
                    </a:solidFill>
                  </a:rPr>
                  <a:t>Δ</a:t>
                </a:r>
                <a:r>
                  <a:rPr lang="en-US" sz="1200">
                    <a:solidFill>
                      <a:schemeClr val="tx1"/>
                    </a:solidFill>
                  </a:rPr>
                  <a:t>RLU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4816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15</xdr:row>
      <xdr:rowOff>128587</xdr:rowOff>
    </xdr:from>
    <xdr:to>
      <xdr:col>14</xdr:col>
      <xdr:colOff>447675</xdr:colOff>
      <xdr:row>30</xdr:row>
      <xdr:rowOff>14287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ED78C5D-A02A-3006-410E-939D1ECAD7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94B3-C53E-4AC7-A97D-4DCBC7F15162}">
  <dimension ref="A1:AN42"/>
  <sheetViews>
    <sheetView zoomScale="85" zoomScaleNormal="85" workbookViewId="0">
      <selection activeCell="B19" sqref="B19"/>
    </sheetView>
  </sheetViews>
  <sheetFormatPr defaultRowHeight="15" x14ac:dyDescent="0.25"/>
  <cols>
    <col min="1" max="1" width="14" customWidth="1"/>
    <col min="2" max="8" width="10.5703125" bestFit="1" customWidth="1"/>
    <col min="9" max="11" width="10.85546875" bestFit="1" customWidth="1"/>
    <col min="12" max="12" width="9.85546875" bestFit="1" customWidth="1"/>
    <col min="13" max="13" width="10.85546875" bestFit="1" customWidth="1"/>
    <col min="15" max="21" width="10.5703125" bestFit="1" customWidth="1"/>
    <col min="22" max="26" width="10.85546875" bestFit="1" customWidth="1"/>
  </cols>
  <sheetData>
    <row r="1" spans="2:39" x14ac:dyDescent="0.2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B1" s="1" t="s">
        <v>2</v>
      </c>
      <c r="AC1" s="1" t="s">
        <v>3</v>
      </c>
      <c r="AD1" s="1" t="s">
        <v>4</v>
      </c>
      <c r="AE1" s="1" t="s">
        <v>5</v>
      </c>
      <c r="AF1" s="1" t="s">
        <v>6</v>
      </c>
      <c r="AG1" s="1" t="s">
        <v>7</v>
      </c>
      <c r="AH1" s="1" t="s">
        <v>8</v>
      </c>
      <c r="AI1" s="1" t="s">
        <v>9</v>
      </c>
      <c r="AJ1" s="1" t="s">
        <v>10</v>
      </c>
      <c r="AK1" s="1" t="s">
        <v>11</v>
      </c>
      <c r="AL1" s="1" t="s">
        <v>12</v>
      </c>
      <c r="AM1" s="1" t="s">
        <v>13</v>
      </c>
    </row>
    <row r="2" spans="2:39" x14ac:dyDescent="0.25">
      <c r="B2" s="11">
        <v>145</v>
      </c>
      <c r="C2" s="11">
        <v>275</v>
      </c>
      <c r="D2" s="11">
        <v>398</v>
      </c>
      <c r="E2" s="11">
        <v>546</v>
      </c>
      <c r="F2" s="11">
        <v>672</v>
      </c>
      <c r="G2" s="11">
        <v>816</v>
      </c>
      <c r="H2" s="11">
        <v>14022</v>
      </c>
      <c r="I2" s="11">
        <v>60385</v>
      </c>
      <c r="J2" s="11">
        <v>83052</v>
      </c>
      <c r="K2" s="11">
        <v>92693</v>
      </c>
      <c r="L2" s="11">
        <v>105215</v>
      </c>
      <c r="M2" s="11">
        <v>127024</v>
      </c>
      <c r="O2" s="11">
        <v>158</v>
      </c>
      <c r="P2" s="11">
        <v>318</v>
      </c>
      <c r="Q2" s="11">
        <v>331</v>
      </c>
      <c r="R2" s="11">
        <v>562</v>
      </c>
      <c r="S2" s="11">
        <v>655</v>
      </c>
      <c r="T2" s="11">
        <v>873</v>
      </c>
      <c r="U2" s="11">
        <v>13990</v>
      </c>
      <c r="V2" s="11">
        <v>60096</v>
      </c>
      <c r="W2" s="11">
        <v>82708</v>
      </c>
      <c r="X2" s="11">
        <v>92440</v>
      </c>
      <c r="Y2" s="11">
        <v>105580</v>
      </c>
      <c r="Z2" s="11">
        <v>122069</v>
      </c>
      <c r="AB2" s="11">
        <v>146</v>
      </c>
      <c r="AC2" s="11">
        <v>335</v>
      </c>
      <c r="AD2" s="11">
        <v>324</v>
      </c>
      <c r="AE2" s="11">
        <v>577</v>
      </c>
      <c r="AF2" s="11">
        <v>590</v>
      </c>
      <c r="AG2" s="11">
        <v>843</v>
      </c>
      <c r="AH2" s="11">
        <v>14051</v>
      </c>
      <c r="AI2" s="11">
        <v>61275</v>
      </c>
      <c r="AJ2" s="11">
        <v>83035</v>
      </c>
      <c r="AK2" s="11">
        <v>91426</v>
      </c>
      <c r="AL2" s="11">
        <v>105280</v>
      </c>
      <c r="AM2" s="11">
        <v>126869</v>
      </c>
    </row>
    <row r="3" spans="2:39" x14ac:dyDescent="0.25">
      <c r="B3" s="11">
        <v>138</v>
      </c>
      <c r="C3" s="11">
        <v>306</v>
      </c>
      <c r="D3" s="11">
        <v>344</v>
      </c>
      <c r="E3" s="11">
        <v>564</v>
      </c>
      <c r="F3" s="11">
        <v>549</v>
      </c>
      <c r="G3" s="11">
        <v>808</v>
      </c>
      <c r="H3" s="11">
        <v>14319</v>
      </c>
      <c r="I3" s="11">
        <v>60183</v>
      </c>
      <c r="J3" s="11">
        <v>83230</v>
      </c>
      <c r="K3" s="11">
        <v>92861</v>
      </c>
      <c r="L3" s="11">
        <v>105678</v>
      </c>
      <c r="M3" s="11">
        <v>126571</v>
      </c>
      <c r="O3" s="11">
        <v>136</v>
      </c>
      <c r="P3" s="11">
        <v>284</v>
      </c>
      <c r="Q3" s="11">
        <v>422</v>
      </c>
      <c r="R3" s="11">
        <v>557</v>
      </c>
      <c r="S3" s="11">
        <v>580</v>
      </c>
      <c r="T3" s="11">
        <v>849</v>
      </c>
      <c r="U3" s="11">
        <v>14092</v>
      </c>
      <c r="V3" s="11">
        <v>59932</v>
      </c>
      <c r="W3" s="11">
        <v>83160</v>
      </c>
      <c r="X3" s="11">
        <v>91497</v>
      </c>
      <c r="Y3" s="11">
        <v>104850</v>
      </c>
      <c r="Z3" s="11">
        <v>126471</v>
      </c>
      <c r="AB3" s="11">
        <v>193</v>
      </c>
      <c r="AC3" s="11">
        <v>291</v>
      </c>
      <c r="AD3" s="11">
        <v>342</v>
      </c>
      <c r="AE3" s="11">
        <v>536</v>
      </c>
      <c r="AF3" s="11">
        <v>634</v>
      </c>
      <c r="AG3" s="11">
        <v>822</v>
      </c>
      <c r="AH3" s="11">
        <v>14178</v>
      </c>
      <c r="AI3" s="11">
        <v>60716</v>
      </c>
      <c r="AJ3" s="11">
        <v>83300</v>
      </c>
      <c r="AK3" s="11">
        <v>91548</v>
      </c>
      <c r="AL3" s="11">
        <v>107094</v>
      </c>
      <c r="AM3" s="11">
        <v>123189</v>
      </c>
    </row>
    <row r="4" spans="2:39" x14ac:dyDescent="0.25">
      <c r="B4" s="11">
        <v>120</v>
      </c>
      <c r="C4" s="11">
        <v>313</v>
      </c>
      <c r="D4" s="11">
        <v>406</v>
      </c>
      <c r="E4" s="11">
        <v>566</v>
      </c>
      <c r="F4" s="11">
        <v>666</v>
      </c>
      <c r="G4" s="11">
        <v>855</v>
      </c>
      <c r="H4" s="11">
        <v>14326</v>
      </c>
      <c r="I4" s="11">
        <v>60054</v>
      </c>
      <c r="J4" s="11">
        <v>83593</v>
      </c>
      <c r="K4" s="11">
        <v>93482</v>
      </c>
      <c r="L4" s="11">
        <v>106525</v>
      </c>
      <c r="M4" s="11">
        <v>127721</v>
      </c>
      <c r="O4" s="11">
        <v>151</v>
      </c>
      <c r="P4" s="11">
        <v>275</v>
      </c>
      <c r="Q4" s="11">
        <v>414</v>
      </c>
      <c r="R4" s="11">
        <v>547</v>
      </c>
      <c r="S4" s="11">
        <v>676</v>
      </c>
      <c r="T4" s="11">
        <v>818</v>
      </c>
      <c r="U4" s="11">
        <v>14091</v>
      </c>
      <c r="V4" s="11">
        <v>59253</v>
      </c>
      <c r="W4" s="11">
        <v>82516</v>
      </c>
      <c r="X4" s="11">
        <v>92153</v>
      </c>
      <c r="Y4" s="11">
        <v>104608</v>
      </c>
      <c r="Z4" s="11">
        <v>124746</v>
      </c>
      <c r="AB4" s="11">
        <v>159</v>
      </c>
      <c r="AC4" s="11">
        <v>334</v>
      </c>
      <c r="AD4" s="11">
        <v>344</v>
      </c>
      <c r="AE4" s="11">
        <v>541</v>
      </c>
      <c r="AF4" s="11">
        <v>668</v>
      </c>
      <c r="AG4" s="11">
        <v>834</v>
      </c>
      <c r="AH4" s="11">
        <v>14043</v>
      </c>
      <c r="AI4" s="11">
        <v>59464</v>
      </c>
      <c r="AJ4" s="11">
        <v>83605</v>
      </c>
      <c r="AK4" s="11">
        <v>92165</v>
      </c>
      <c r="AL4" s="11">
        <v>105371</v>
      </c>
      <c r="AM4" s="11">
        <v>128577</v>
      </c>
    </row>
    <row r="5" spans="2:39" x14ac:dyDescent="0.25">
      <c r="B5" s="11">
        <v>143</v>
      </c>
      <c r="C5" s="11">
        <v>326</v>
      </c>
      <c r="D5" s="11">
        <v>397</v>
      </c>
      <c r="E5" s="11">
        <v>609</v>
      </c>
      <c r="F5" s="11">
        <v>680</v>
      </c>
      <c r="G5" s="11">
        <v>858</v>
      </c>
      <c r="H5" s="11">
        <v>14450</v>
      </c>
      <c r="I5" s="11">
        <v>60483</v>
      </c>
      <c r="J5" s="11">
        <v>83341</v>
      </c>
      <c r="K5" s="11">
        <v>92346</v>
      </c>
      <c r="L5" s="11">
        <v>105917</v>
      </c>
      <c r="M5" s="11">
        <v>127469</v>
      </c>
      <c r="O5" s="11">
        <v>153</v>
      </c>
      <c r="P5" s="11">
        <v>279</v>
      </c>
      <c r="Q5" s="11">
        <v>399</v>
      </c>
      <c r="R5" s="11">
        <v>547</v>
      </c>
      <c r="S5" s="11">
        <v>635</v>
      </c>
      <c r="T5" s="11">
        <v>824</v>
      </c>
      <c r="U5" s="11">
        <v>13319</v>
      </c>
      <c r="V5" s="11">
        <v>60031</v>
      </c>
      <c r="W5" s="11">
        <v>83181</v>
      </c>
      <c r="X5" s="11">
        <v>91466</v>
      </c>
      <c r="Y5" s="11">
        <v>105675</v>
      </c>
      <c r="Z5" s="11">
        <v>123740</v>
      </c>
      <c r="AB5" s="11">
        <v>123</v>
      </c>
      <c r="AC5" s="11">
        <v>261</v>
      </c>
      <c r="AD5" s="11">
        <v>405</v>
      </c>
      <c r="AE5" s="11">
        <v>536</v>
      </c>
      <c r="AF5" s="11">
        <v>641</v>
      </c>
      <c r="AG5" s="11">
        <v>792</v>
      </c>
      <c r="AH5" s="11">
        <v>13874</v>
      </c>
      <c r="AI5" s="11">
        <v>59621</v>
      </c>
      <c r="AJ5" s="11">
        <v>83041</v>
      </c>
      <c r="AK5" s="11">
        <v>92143</v>
      </c>
      <c r="AL5" s="11">
        <v>106103</v>
      </c>
      <c r="AM5" s="11">
        <v>126991</v>
      </c>
    </row>
    <row r="6" spans="2:39" x14ac:dyDescent="0.25">
      <c r="B6" s="11">
        <v>133</v>
      </c>
      <c r="C6" s="11">
        <v>285</v>
      </c>
      <c r="D6" s="11">
        <v>376</v>
      </c>
      <c r="E6" s="11">
        <v>569</v>
      </c>
      <c r="F6" s="11">
        <v>629</v>
      </c>
      <c r="G6" s="11">
        <v>863</v>
      </c>
      <c r="H6" s="11">
        <v>14265</v>
      </c>
      <c r="I6" s="11">
        <v>60706</v>
      </c>
      <c r="J6" s="11">
        <v>83733</v>
      </c>
      <c r="K6" s="11">
        <v>92774</v>
      </c>
      <c r="L6" s="11">
        <v>106751</v>
      </c>
      <c r="M6" s="11">
        <v>127851</v>
      </c>
      <c r="O6" s="11">
        <v>120</v>
      </c>
      <c r="P6" s="11">
        <v>280</v>
      </c>
      <c r="Q6" s="11">
        <v>389</v>
      </c>
      <c r="R6" s="11">
        <v>568</v>
      </c>
      <c r="S6" s="11">
        <v>603</v>
      </c>
      <c r="T6" s="11">
        <v>784</v>
      </c>
      <c r="U6" s="11">
        <v>14255</v>
      </c>
      <c r="V6" s="11">
        <v>59829</v>
      </c>
      <c r="W6" s="11">
        <v>83121</v>
      </c>
      <c r="X6" s="11">
        <v>92213</v>
      </c>
      <c r="Y6" s="11">
        <v>104926</v>
      </c>
      <c r="Z6" s="11">
        <v>123230</v>
      </c>
      <c r="AB6" s="11">
        <v>132</v>
      </c>
      <c r="AC6" s="11">
        <v>326</v>
      </c>
      <c r="AD6" s="11">
        <v>342</v>
      </c>
      <c r="AE6" s="11">
        <v>547</v>
      </c>
      <c r="AF6" s="11">
        <v>602</v>
      </c>
      <c r="AG6" s="11">
        <v>861</v>
      </c>
      <c r="AH6" s="11">
        <v>13648</v>
      </c>
      <c r="AI6" s="11">
        <v>59132</v>
      </c>
      <c r="AJ6" s="11">
        <v>83210</v>
      </c>
      <c r="AK6" s="11">
        <v>92279</v>
      </c>
      <c r="AL6" s="11">
        <v>105543</v>
      </c>
      <c r="AM6" s="11">
        <v>125826</v>
      </c>
    </row>
    <row r="7" spans="2:39" x14ac:dyDescent="0.25">
      <c r="B7" s="11">
        <v>160</v>
      </c>
      <c r="C7" s="11">
        <v>274</v>
      </c>
      <c r="D7" s="11">
        <v>405</v>
      </c>
      <c r="E7" s="11">
        <v>557</v>
      </c>
      <c r="F7" s="11">
        <v>630</v>
      </c>
      <c r="G7" s="11">
        <v>858</v>
      </c>
      <c r="H7" s="11">
        <v>14039</v>
      </c>
      <c r="I7" s="11">
        <v>60387</v>
      </c>
      <c r="J7" s="11">
        <v>83439</v>
      </c>
      <c r="K7" s="11">
        <v>93270</v>
      </c>
      <c r="L7" s="11">
        <v>105904</v>
      </c>
      <c r="M7" s="11">
        <v>126512</v>
      </c>
      <c r="O7" s="11">
        <v>112</v>
      </c>
      <c r="P7" s="11">
        <v>296</v>
      </c>
      <c r="Q7" s="11">
        <v>389</v>
      </c>
      <c r="R7" s="11">
        <v>544</v>
      </c>
      <c r="S7" s="11">
        <v>673</v>
      </c>
      <c r="T7" s="11">
        <v>850</v>
      </c>
      <c r="U7" s="11">
        <v>13403</v>
      </c>
      <c r="V7" s="11">
        <v>59985</v>
      </c>
      <c r="W7" s="11">
        <v>82567</v>
      </c>
      <c r="X7" s="11">
        <v>91714</v>
      </c>
      <c r="Y7" s="11">
        <v>105546</v>
      </c>
      <c r="Z7" s="11">
        <v>124944</v>
      </c>
      <c r="AB7" s="11">
        <v>120</v>
      </c>
      <c r="AC7" s="11">
        <v>305</v>
      </c>
      <c r="AD7" s="11">
        <v>335</v>
      </c>
      <c r="AE7" s="11">
        <v>526</v>
      </c>
      <c r="AF7" s="11">
        <v>656</v>
      </c>
      <c r="AG7" s="11">
        <v>842</v>
      </c>
      <c r="AH7" s="11">
        <v>13820</v>
      </c>
      <c r="AI7" s="11">
        <v>59841</v>
      </c>
      <c r="AJ7" s="11">
        <v>83081</v>
      </c>
      <c r="AK7" s="11">
        <v>92016</v>
      </c>
      <c r="AL7" s="11">
        <v>106051</v>
      </c>
      <c r="AM7" s="11">
        <v>126050</v>
      </c>
    </row>
    <row r="8" spans="2:39" x14ac:dyDescent="0.25">
      <c r="B8" s="11">
        <v>147</v>
      </c>
      <c r="C8" s="11">
        <v>304</v>
      </c>
      <c r="D8" s="11">
        <v>316</v>
      </c>
      <c r="E8" s="11">
        <v>560</v>
      </c>
      <c r="F8" s="11">
        <v>591</v>
      </c>
      <c r="G8" s="11">
        <v>880</v>
      </c>
      <c r="H8" s="11">
        <v>14186</v>
      </c>
      <c r="I8" s="11">
        <v>59945</v>
      </c>
      <c r="J8" s="11">
        <v>82567</v>
      </c>
      <c r="K8" s="11">
        <v>93027</v>
      </c>
      <c r="L8" s="11">
        <v>105738</v>
      </c>
      <c r="M8" s="11">
        <v>126928</v>
      </c>
      <c r="O8" s="11">
        <v>150</v>
      </c>
      <c r="P8" s="11">
        <v>268</v>
      </c>
      <c r="Q8" s="11">
        <v>332</v>
      </c>
      <c r="R8" s="11">
        <v>547</v>
      </c>
      <c r="S8" s="11">
        <v>590</v>
      </c>
      <c r="T8" s="11">
        <v>815</v>
      </c>
      <c r="U8" s="11">
        <v>12900</v>
      </c>
      <c r="V8" s="11">
        <v>59870</v>
      </c>
      <c r="W8" s="11">
        <v>82686</v>
      </c>
      <c r="X8" s="11">
        <v>91987</v>
      </c>
      <c r="Y8" s="11">
        <v>105708</v>
      </c>
      <c r="Z8" s="11">
        <v>122607</v>
      </c>
      <c r="AB8" s="11">
        <v>123</v>
      </c>
      <c r="AC8" s="11">
        <v>292</v>
      </c>
      <c r="AD8" s="11">
        <v>324</v>
      </c>
      <c r="AE8" s="11">
        <v>545</v>
      </c>
      <c r="AF8" s="11">
        <v>617</v>
      </c>
      <c r="AG8" s="11">
        <v>888</v>
      </c>
      <c r="AH8" s="11">
        <v>13669</v>
      </c>
      <c r="AI8" s="11">
        <v>59091</v>
      </c>
      <c r="AJ8" s="11">
        <v>83061</v>
      </c>
      <c r="AK8" s="11">
        <v>91884</v>
      </c>
      <c r="AL8" s="11">
        <v>104567</v>
      </c>
      <c r="AM8" s="11">
        <v>125060</v>
      </c>
    </row>
    <row r="9" spans="2:39" x14ac:dyDescent="0.25">
      <c r="B9" s="11">
        <v>149</v>
      </c>
      <c r="C9" s="11">
        <v>302</v>
      </c>
      <c r="D9" s="11">
        <v>366</v>
      </c>
      <c r="E9" s="11">
        <v>597</v>
      </c>
      <c r="F9" s="11">
        <v>593</v>
      </c>
      <c r="G9" s="11">
        <v>831</v>
      </c>
      <c r="H9" s="11">
        <v>14286</v>
      </c>
      <c r="I9" s="11">
        <v>60052</v>
      </c>
      <c r="J9" s="11">
        <v>83169</v>
      </c>
      <c r="K9" s="11">
        <v>91984</v>
      </c>
      <c r="L9" s="11">
        <v>105652</v>
      </c>
      <c r="M9" s="11">
        <v>127404</v>
      </c>
      <c r="O9" s="11">
        <v>139</v>
      </c>
      <c r="P9" s="11">
        <v>293</v>
      </c>
      <c r="Q9" s="11">
        <v>388</v>
      </c>
      <c r="R9" s="11">
        <v>522</v>
      </c>
      <c r="S9" s="11">
        <v>671</v>
      </c>
      <c r="T9" s="11">
        <v>820</v>
      </c>
      <c r="U9" s="11">
        <v>14032</v>
      </c>
      <c r="V9" s="11">
        <v>59845</v>
      </c>
      <c r="W9" s="11">
        <v>82585</v>
      </c>
      <c r="X9" s="11">
        <v>92232</v>
      </c>
      <c r="Y9" s="11">
        <v>106412</v>
      </c>
      <c r="Z9" s="11">
        <v>124106</v>
      </c>
      <c r="AB9" s="11">
        <v>188</v>
      </c>
      <c r="AC9" s="11">
        <v>319</v>
      </c>
      <c r="AD9" s="11">
        <v>356</v>
      </c>
      <c r="AE9" s="11">
        <v>526</v>
      </c>
      <c r="AF9" s="11">
        <v>666</v>
      </c>
      <c r="AG9" s="11">
        <v>871</v>
      </c>
      <c r="AH9" s="11">
        <v>14498</v>
      </c>
      <c r="AI9" s="11">
        <v>59395</v>
      </c>
      <c r="AJ9" s="11">
        <v>83371</v>
      </c>
      <c r="AK9" s="11">
        <v>92208</v>
      </c>
      <c r="AL9" s="11">
        <v>104902</v>
      </c>
      <c r="AM9" s="11">
        <v>124116</v>
      </c>
    </row>
    <row r="10" spans="2:39" x14ac:dyDescent="0.25">
      <c r="B10" s="11">
        <v>136</v>
      </c>
      <c r="C10" s="11">
        <v>344</v>
      </c>
      <c r="D10" s="11">
        <v>397</v>
      </c>
      <c r="E10" s="11">
        <v>594</v>
      </c>
      <c r="F10" s="11">
        <v>595</v>
      </c>
      <c r="G10" s="11">
        <v>813</v>
      </c>
      <c r="H10" s="11">
        <v>14240</v>
      </c>
      <c r="I10" s="11">
        <v>60044</v>
      </c>
      <c r="J10" s="11">
        <v>82258</v>
      </c>
      <c r="K10" s="11">
        <v>91980</v>
      </c>
      <c r="L10" s="11">
        <v>105128</v>
      </c>
      <c r="M10" s="11">
        <v>127737</v>
      </c>
      <c r="O10" s="11">
        <v>164</v>
      </c>
      <c r="P10" s="11">
        <v>274</v>
      </c>
      <c r="Q10" s="11">
        <v>396</v>
      </c>
      <c r="R10" s="11">
        <v>590</v>
      </c>
      <c r="S10" s="11">
        <v>635</v>
      </c>
      <c r="T10" s="11">
        <v>837</v>
      </c>
      <c r="U10" s="11">
        <v>14307</v>
      </c>
      <c r="V10" s="11">
        <v>60690</v>
      </c>
      <c r="W10" s="11">
        <v>82710</v>
      </c>
      <c r="X10" s="11">
        <v>91609</v>
      </c>
      <c r="Y10" s="11">
        <v>106297</v>
      </c>
      <c r="Z10" s="11">
        <v>121637</v>
      </c>
      <c r="AB10" s="11">
        <v>120</v>
      </c>
      <c r="AC10" s="11">
        <v>351</v>
      </c>
      <c r="AD10" s="11">
        <v>340</v>
      </c>
      <c r="AE10" s="11">
        <v>546</v>
      </c>
      <c r="AF10" s="11">
        <v>637</v>
      </c>
      <c r="AG10" s="11">
        <v>796</v>
      </c>
      <c r="AH10" s="11">
        <v>14598</v>
      </c>
      <c r="AI10" s="11">
        <v>58946</v>
      </c>
      <c r="AJ10" s="11">
        <v>83084</v>
      </c>
      <c r="AK10" s="11">
        <v>92037</v>
      </c>
      <c r="AL10" s="11">
        <v>105857</v>
      </c>
      <c r="AM10" s="11">
        <v>123432</v>
      </c>
    </row>
    <row r="11" spans="2:39" x14ac:dyDescent="0.25">
      <c r="B11" s="11">
        <v>177</v>
      </c>
      <c r="C11" s="11">
        <v>306</v>
      </c>
      <c r="D11" s="11">
        <v>384</v>
      </c>
      <c r="E11" s="11">
        <v>527</v>
      </c>
      <c r="F11" s="11">
        <v>625</v>
      </c>
      <c r="G11" s="11">
        <v>872</v>
      </c>
      <c r="H11" s="11">
        <v>14132</v>
      </c>
      <c r="I11" s="11">
        <v>59485</v>
      </c>
      <c r="J11" s="11">
        <v>82652</v>
      </c>
      <c r="K11" s="11">
        <v>91846</v>
      </c>
      <c r="L11" s="11">
        <v>105117</v>
      </c>
      <c r="M11" s="11">
        <v>125708</v>
      </c>
      <c r="O11" s="11">
        <v>115</v>
      </c>
      <c r="P11" s="11">
        <v>262</v>
      </c>
      <c r="Q11" s="11">
        <v>401</v>
      </c>
      <c r="R11" s="11">
        <v>534</v>
      </c>
      <c r="S11" s="11">
        <v>664</v>
      </c>
      <c r="T11" s="11">
        <v>839</v>
      </c>
      <c r="U11" s="11">
        <v>14255</v>
      </c>
      <c r="V11" s="11">
        <v>60772</v>
      </c>
      <c r="W11" s="11">
        <v>83464</v>
      </c>
      <c r="X11" s="11">
        <v>91955</v>
      </c>
      <c r="Y11" s="11">
        <v>105262</v>
      </c>
      <c r="Z11" s="11">
        <v>128722</v>
      </c>
      <c r="AB11" s="11">
        <v>105</v>
      </c>
      <c r="AC11" s="11">
        <v>265</v>
      </c>
      <c r="AD11" s="11">
        <v>418</v>
      </c>
      <c r="AE11" s="11">
        <v>532</v>
      </c>
      <c r="AF11" s="11">
        <v>633</v>
      </c>
      <c r="AG11" s="11">
        <v>791</v>
      </c>
      <c r="AH11" s="11">
        <v>13473</v>
      </c>
      <c r="AI11" s="11">
        <v>59043</v>
      </c>
      <c r="AJ11" s="11">
        <v>83461</v>
      </c>
      <c r="AK11" s="11">
        <v>91861</v>
      </c>
      <c r="AL11" s="11">
        <v>105921</v>
      </c>
      <c r="AM11" s="11">
        <v>123009</v>
      </c>
    </row>
    <row r="12" spans="2:39" x14ac:dyDescent="0.25">
      <c r="B12" s="11">
        <v>146</v>
      </c>
      <c r="C12" s="11">
        <v>316</v>
      </c>
      <c r="D12" s="11">
        <v>364</v>
      </c>
      <c r="E12" s="11">
        <v>591</v>
      </c>
      <c r="F12" s="11">
        <v>674</v>
      </c>
      <c r="G12" s="11">
        <v>820</v>
      </c>
      <c r="H12" s="11">
        <v>13855</v>
      </c>
      <c r="I12" s="11">
        <v>59948</v>
      </c>
      <c r="J12" s="11">
        <v>82267</v>
      </c>
      <c r="K12" s="11">
        <v>91355</v>
      </c>
      <c r="L12" s="11">
        <v>104446</v>
      </c>
      <c r="M12" s="11">
        <v>125417</v>
      </c>
      <c r="O12" s="11">
        <v>184</v>
      </c>
      <c r="P12" s="11">
        <v>305</v>
      </c>
      <c r="Q12" s="11">
        <v>398</v>
      </c>
      <c r="R12" s="11">
        <v>531</v>
      </c>
      <c r="S12" s="11">
        <v>591</v>
      </c>
      <c r="T12" s="11">
        <v>832</v>
      </c>
      <c r="U12" s="11">
        <v>13613</v>
      </c>
      <c r="V12" s="11">
        <v>59548</v>
      </c>
      <c r="W12" s="11">
        <v>83469</v>
      </c>
      <c r="X12" s="11">
        <v>91955</v>
      </c>
      <c r="Y12" s="11">
        <v>104720</v>
      </c>
      <c r="Z12" s="11">
        <v>120007</v>
      </c>
      <c r="AB12" s="11">
        <v>176</v>
      </c>
      <c r="AC12" s="11">
        <v>317</v>
      </c>
      <c r="AD12" s="11">
        <v>412</v>
      </c>
      <c r="AE12" s="11">
        <v>531</v>
      </c>
      <c r="AF12" s="11">
        <v>658</v>
      </c>
      <c r="AG12" s="11">
        <v>798</v>
      </c>
      <c r="AH12" s="11">
        <v>14304</v>
      </c>
      <c r="AI12" s="11">
        <v>59111</v>
      </c>
      <c r="AJ12" s="11">
        <v>83555</v>
      </c>
      <c r="AK12" s="11">
        <v>91651</v>
      </c>
      <c r="AL12" s="11">
        <v>106581</v>
      </c>
      <c r="AM12" s="11">
        <v>122956</v>
      </c>
    </row>
    <row r="13" spans="2:39" x14ac:dyDescent="0.25">
      <c r="B13" s="11">
        <v>156</v>
      </c>
      <c r="C13" s="11">
        <v>311</v>
      </c>
      <c r="D13" s="11">
        <v>384</v>
      </c>
      <c r="E13" s="11">
        <v>569</v>
      </c>
      <c r="F13" s="11">
        <v>671</v>
      </c>
      <c r="G13" s="11">
        <v>823</v>
      </c>
      <c r="H13" s="11">
        <v>13940</v>
      </c>
      <c r="I13" s="11">
        <v>59684</v>
      </c>
      <c r="J13" s="11">
        <v>82347</v>
      </c>
      <c r="K13" s="11">
        <v>91805</v>
      </c>
      <c r="L13" s="11">
        <v>105079</v>
      </c>
      <c r="M13" s="11">
        <v>124983</v>
      </c>
      <c r="O13" s="11">
        <v>119</v>
      </c>
      <c r="P13" s="11">
        <v>310</v>
      </c>
      <c r="Q13" s="11">
        <v>411</v>
      </c>
      <c r="R13" s="11">
        <v>552</v>
      </c>
      <c r="S13" s="11">
        <v>676</v>
      </c>
      <c r="T13" s="11">
        <v>801</v>
      </c>
      <c r="U13" s="11">
        <v>14198</v>
      </c>
      <c r="V13" s="11">
        <v>60216</v>
      </c>
      <c r="W13" s="11">
        <v>82643</v>
      </c>
      <c r="X13" s="11">
        <v>91714</v>
      </c>
      <c r="Y13" s="11">
        <v>104975</v>
      </c>
      <c r="Z13" s="11">
        <v>128592</v>
      </c>
      <c r="AB13" s="11">
        <v>196</v>
      </c>
      <c r="AC13" s="11">
        <v>306</v>
      </c>
      <c r="AD13" s="11">
        <v>409</v>
      </c>
      <c r="AE13" s="11">
        <v>599</v>
      </c>
      <c r="AF13" s="11">
        <v>644</v>
      </c>
      <c r="AG13" s="11">
        <v>797</v>
      </c>
      <c r="AH13" s="11">
        <v>14299</v>
      </c>
      <c r="AI13" s="11">
        <v>58135</v>
      </c>
      <c r="AJ13" s="11">
        <v>83773</v>
      </c>
      <c r="AK13" s="11">
        <v>92057</v>
      </c>
      <c r="AL13" s="11">
        <v>105682</v>
      </c>
      <c r="AM13" s="11">
        <v>121638</v>
      </c>
    </row>
    <row r="14" spans="2:39" x14ac:dyDescent="0.25">
      <c r="B14" s="11">
        <v>137</v>
      </c>
      <c r="C14" s="11">
        <v>302</v>
      </c>
      <c r="D14" s="11">
        <v>398</v>
      </c>
      <c r="E14" s="11">
        <v>558</v>
      </c>
      <c r="F14" s="11">
        <v>692</v>
      </c>
      <c r="G14" s="11">
        <v>877</v>
      </c>
      <c r="H14" s="11">
        <v>13921</v>
      </c>
      <c r="I14" s="11">
        <v>59267</v>
      </c>
      <c r="J14" s="11">
        <v>82141</v>
      </c>
      <c r="K14" s="11">
        <v>91506</v>
      </c>
      <c r="L14" s="11">
        <v>104971</v>
      </c>
      <c r="M14" s="11">
        <v>124723</v>
      </c>
      <c r="O14" s="11">
        <v>113</v>
      </c>
      <c r="P14" s="11">
        <v>281</v>
      </c>
      <c r="Q14" s="11">
        <v>379</v>
      </c>
      <c r="R14" s="11">
        <v>526</v>
      </c>
      <c r="S14" s="11">
        <v>656</v>
      </c>
      <c r="T14" s="11">
        <v>814</v>
      </c>
      <c r="U14" s="11">
        <v>13615</v>
      </c>
      <c r="V14" s="11">
        <v>60415</v>
      </c>
      <c r="W14" s="11">
        <v>82730</v>
      </c>
      <c r="X14" s="11">
        <v>91450</v>
      </c>
      <c r="Y14" s="11">
        <v>105403</v>
      </c>
      <c r="Z14" s="11">
        <v>127340</v>
      </c>
      <c r="AB14" s="11">
        <v>107</v>
      </c>
      <c r="AC14" s="11">
        <v>272</v>
      </c>
      <c r="AD14" s="11">
        <v>414</v>
      </c>
      <c r="AE14" s="11">
        <v>540</v>
      </c>
      <c r="AF14" s="11">
        <v>633</v>
      </c>
      <c r="AG14" s="11">
        <v>790</v>
      </c>
      <c r="AH14" s="11">
        <v>13271</v>
      </c>
      <c r="AI14" s="11">
        <v>60491</v>
      </c>
      <c r="AJ14" s="11">
        <v>83605</v>
      </c>
      <c r="AK14" s="11">
        <v>92309</v>
      </c>
      <c r="AL14" s="11">
        <v>105525</v>
      </c>
      <c r="AM14" s="11">
        <v>120992</v>
      </c>
    </row>
    <row r="15" spans="2:39" x14ac:dyDescent="0.25">
      <c r="B15" s="11">
        <v>131</v>
      </c>
      <c r="C15" s="11">
        <v>269</v>
      </c>
      <c r="D15" s="11">
        <v>394</v>
      </c>
      <c r="E15" s="11">
        <v>561</v>
      </c>
      <c r="F15" s="11">
        <v>601</v>
      </c>
      <c r="G15" s="11">
        <v>891</v>
      </c>
      <c r="H15" s="11">
        <v>13648</v>
      </c>
      <c r="I15" s="11">
        <v>59298</v>
      </c>
      <c r="J15" s="11">
        <v>81740</v>
      </c>
      <c r="K15" s="11">
        <v>90885</v>
      </c>
      <c r="L15" s="11">
        <v>104371</v>
      </c>
      <c r="M15" s="11">
        <v>129064</v>
      </c>
      <c r="O15" s="11">
        <v>121</v>
      </c>
      <c r="P15" s="11">
        <v>283</v>
      </c>
      <c r="Q15" s="11">
        <v>401</v>
      </c>
      <c r="R15" s="11">
        <v>532</v>
      </c>
      <c r="S15" s="11">
        <v>651</v>
      </c>
      <c r="T15" s="11">
        <v>854</v>
      </c>
      <c r="U15" s="11">
        <v>13582</v>
      </c>
      <c r="V15" s="11">
        <v>60119</v>
      </c>
      <c r="W15" s="11">
        <v>82975</v>
      </c>
      <c r="X15" s="11">
        <v>92342</v>
      </c>
      <c r="Y15" s="11">
        <v>105506</v>
      </c>
      <c r="Z15" s="11">
        <v>127925</v>
      </c>
      <c r="AB15" s="11">
        <v>156</v>
      </c>
      <c r="AC15" s="11">
        <v>180</v>
      </c>
      <c r="AD15" s="11">
        <v>397</v>
      </c>
      <c r="AE15" s="11">
        <v>534</v>
      </c>
      <c r="AF15" s="11">
        <v>629</v>
      </c>
      <c r="AG15" s="11">
        <v>822</v>
      </c>
      <c r="AH15" s="11">
        <v>14096</v>
      </c>
      <c r="AI15" s="11">
        <v>58251</v>
      </c>
      <c r="AJ15" s="11">
        <v>83279</v>
      </c>
      <c r="AK15" s="11">
        <v>91408</v>
      </c>
      <c r="AL15" s="11">
        <v>104697</v>
      </c>
      <c r="AM15" s="11">
        <v>120455</v>
      </c>
    </row>
    <row r="16" spans="2:39" x14ac:dyDescent="0.25">
      <c r="B16" s="11">
        <v>135</v>
      </c>
      <c r="C16" s="11">
        <v>311</v>
      </c>
      <c r="D16" s="11">
        <v>369</v>
      </c>
      <c r="E16" s="11">
        <v>544</v>
      </c>
      <c r="F16" s="11">
        <v>608</v>
      </c>
      <c r="G16" s="11">
        <v>722</v>
      </c>
      <c r="H16" s="11">
        <v>13710</v>
      </c>
      <c r="I16" s="11">
        <v>58913</v>
      </c>
      <c r="J16" s="11">
        <v>81899</v>
      </c>
      <c r="K16" s="11">
        <v>91131</v>
      </c>
      <c r="L16" s="11">
        <v>104753</v>
      </c>
      <c r="M16" s="11">
        <v>125257</v>
      </c>
      <c r="O16" s="12">
        <v>145</v>
      </c>
      <c r="P16" s="12">
        <v>301</v>
      </c>
      <c r="Q16" s="12">
        <v>387</v>
      </c>
      <c r="R16" s="12">
        <v>524</v>
      </c>
      <c r="S16" s="12">
        <v>670</v>
      </c>
      <c r="T16" s="12">
        <v>791</v>
      </c>
      <c r="U16" s="12">
        <v>13964</v>
      </c>
      <c r="V16" s="12">
        <v>60261</v>
      </c>
      <c r="W16" s="12">
        <v>82847</v>
      </c>
      <c r="X16" s="12">
        <v>92230</v>
      </c>
      <c r="Y16" s="12">
        <v>106168</v>
      </c>
      <c r="Z16" s="12">
        <v>128056</v>
      </c>
      <c r="AB16" s="11">
        <v>172</v>
      </c>
      <c r="AC16" s="11">
        <v>237</v>
      </c>
      <c r="AD16" s="11">
        <v>405</v>
      </c>
      <c r="AE16" s="11">
        <v>541</v>
      </c>
      <c r="AF16" s="11">
        <v>617</v>
      </c>
      <c r="AG16" s="11">
        <v>801</v>
      </c>
      <c r="AH16" s="11">
        <v>13971</v>
      </c>
      <c r="AI16" s="11">
        <v>60073</v>
      </c>
      <c r="AJ16" s="11">
        <v>82511</v>
      </c>
      <c r="AK16" s="11">
        <v>91645</v>
      </c>
      <c r="AL16" s="11">
        <v>105609</v>
      </c>
      <c r="AM16" s="11">
        <v>120003</v>
      </c>
    </row>
    <row r="17" spans="1:40" x14ac:dyDescent="0.25">
      <c r="B17" s="11">
        <v>156</v>
      </c>
      <c r="C17" s="11">
        <v>303</v>
      </c>
      <c r="D17" s="11">
        <v>384</v>
      </c>
      <c r="E17" s="11">
        <v>595</v>
      </c>
      <c r="F17" s="11">
        <v>615</v>
      </c>
      <c r="G17" s="11">
        <v>852</v>
      </c>
      <c r="H17" s="11">
        <v>13750</v>
      </c>
      <c r="I17" s="11">
        <v>58668</v>
      </c>
      <c r="J17" s="11">
        <v>81686</v>
      </c>
      <c r="K17" s="11">
        <v>90578</v>
      </c>
      <c r="L17" s="11">
        <v>104470</v>
      </c>
      <c r="M17" s="11">
        <v>125576</v>
      </c>
      <c r="O17" s="13">
        <v>157</v>
      </c>
      <c r="P17" s="13">
        <v>282</v>
      </c>
      <c r="Q17" s="13">
        <v>408</v>
      </c>
      <c r="R17" s="13">
        <v>551</v>
      </c>
      <c r="S17" s="13">
        <v>671</v>
      </c>
      <c r="T17" s="13">
        <v>800</v>
      </c>
      <c r="U17" s="13">
        <v>14087</v>
      </c>
      <c r="V17" s="13">
        <v>60020</v>
      </c>
      <c r="W17" s="13">
        <v>82829</v>
      </c>
      <c r="X17" s="13">
        <v>92095</v>
      </c>
      <c r="Y17" s="13">
        <v>105157</v>
      </c>
      <c r="Z17" s="13">
        <v>126629</v>
      </c>
      <c r="AB17" s="12">
        <v>189</v>
      </c>
      <c r="AC17" s="12">
        <v>298</v>
      </c>
      <c r="AD17" s="12">
        <v>352</v>
      </c>
      <c r="AE17" s="12">
        <v>552</v>
      </c>
      <c r="AF17" s="12">
        <v>635</v>
      </c>
      <c r="AG17" s="12">
        <v>845</v>
      </c>
      <c r="AH17" s="12">
        <v>13891</v>
      </c>
      <c r="AI17" s="12">
        <v>59277</v>
      </c>
      <c r="AJ17" s="12">
        <v>82942</v>
      </c>
      <c r="AK17" s="12">
        <v>92241</v>
      </c>
      <c r="AL17" s="12">
        <v>105845</v>
      </c>
      <c r="AM17" s="12">
        <v>129226</v>
      </c>
    </row>
    <row r="18" spans="1:40" x14ac:dyDescent="0.25">
      <c r="A18" s="28" t="s">
        <v>1</v>
      </c>
      <c r="B18" s="14">
        <f>AVERAGE(B2:B17)</f>
        <v>144.3125</v>
      </c>
      <c r="C18" s="14">
        <f t="shared" ref="C18:M18" si="0">AVERAGE(C2:C17)</f>
        <v>302.9375</v>
      </c>
      <c r="D18" s="14">
        <f t="shared" si="0"/>
        <v>380.125</v>
      </c>
      <c r="E18" s="14">
        <f t="shared" si="0"/>
        <v>569.1875</v>
      </c>
      <c r="F18" s="14">
        <f t="shared" si="0"/>
        <v>630.6875</v>
      </c>
      <c r="G18" s="14">
        <f t="shared" si="0"/>
        <v>839.9375</v>
      </c>
      <c r="H18" s="14">
        <f t="shared" si="0"/>
        <v>14068.0625</v>
      </c>
      <c r="I18" s="14">
        <f t="shared" si="0"/>
        <v>59843.875</v>
      </c>
      <c r="J18" s="14">
        <f t="shared" si="0"/>
        <v>82694.625</v>
      </c>
      <c r="K18" s="14">
        <f t="shared" si="0"/>
        <v>92095.1875</v>
      </c>
      <c r="L18" s="14">
        <f t="shared" si="0"/>
        <v>105357.1875</v>
      </c>
      <c r="M18" s="15">
        <f t="shared" si="0"/>
        <v>126621.5625</v>
      </c>
      <c r="N18" s="2"/>
      <c r="O18" s="14">
        <f t="shared" ref="O18" si="1">AVERAGE(O2:O17)</f>
        <v>139.8125</v>
      </c>
      <c r="P18" s="14">
        <f t="shared" ref="P18" si="2">AVERAGE(P2:P17)</f>
        <v>286.9375</v>
      </c>
      <c r="Q18" s="14">
        <f t="shared" ref="Q18" si="3">AVERAGE(Q2:Q17)</f>
        <v>390.3125</v>
      </c>
      <c r="R18" s="14">
        <f t="shared" ref="R18" si="4">AVERAGE(R2:R17)</f>
        <v>545.875</v>
      </c>
      <c r="S18" s="14">
        <f t="shared" ref="S18" si="5">AVERAGE(S2:S17)</f>
        <v>643.5625</v>
      </c>
      <c r="T18" s="14">
        <f t="shared" ref="T18" si="6">AVERAGE(T2:T17)</f>
        <v>825.0625</v>
      </c>
      <c r="U18" s="14">
        <f t="shared" ref="U18" si="7">AVERAGE(U2:U17)</f>
        <v>13856.4375</v>
      </c>
      <c r="V18" s="14">
        <f t="shared" ref="V18" si="8">AVERAGE(V2:V17)</f>
        <v>60055.125</v>
      </c>
      <c r="W18" s="14">
        <f t="shared" ref="W18" si="9">AVERAGE(W2:W17)</f>
        <v>82886.9375</v>
      </c>
      <c r="X18" s="14">
        <f t="shared" ref="X18" si="10">AVERAGE(X2:X17)</f>
        <v>91940.75</v>
      </c>
      <c r="Y18" s="14">
        <f t="shared" ref="Y18" si="11">AVERAGE(Y2:Y17)</f>
        <v>105424.5625</v>
      </c>
      <c r="Z18" s="14">
        <f t="shared" ref="Z18" si="12">AVERAGE(Z2:Z17)</f>
        <v>125051.3125</v>
      </c>
      <c r="AB18" s="14">
        <f t="shared" ref="AB18" si="13">AVERAGE(AB2:AB17)</f>
        <v>150.3125</v>
      </c>
      <c r="AC18" s="14">
        <f t="shared" ref="AC18" si="14">AVERAGE(AC2:AC17)</f>
        <v>293.0625</v>
      </c>
      <c r="AD18" s="14">
        <f t="shared" ref="AD18" si="15">AVERAGE(AD2:AD17)</f>
        <v>369.9375</v>
      </c>
      <c r="AE18" s="14">
        <f t="shared" ref="AE18" si="16">AVERAGE(AE2:AE17)</f>
        <v>544.3125</v>
      </c>
      <c r="AF18" s="14">
        <f t="shared" ref="AF18" si="17">AVERAGE(AF2:AF17)</f>
        <v>635</v>
      </c>
      <c r="AG18" s="14">
        <f t="shared" ref="AG18" si="18">AVERAGE(AG2:AG17)</f>
        <v>824.5625</v>
      </c>
      <c r="AH18" s="14">
        <f t="shared" ref="AH18" si="19">AVERAGE(AH2:AH17)</f>
        <v>13980.25</v>
      </c>
      <c r="AI18" s="14">
        <f t="shared" ref="AI18" si="20">AVERAGE(AI2:AI17)</f>
        <v>59491.375</v>
      </c>
      <c r="AJ18" s="14">
        <f t="shared" ref="AJ18" si="21">AVERAGE(AJ2:AJ17)</f>
        <v>83244.625</v>
      </c>
      <c r="AK18" s="14">
        <f t="shared" ref="AK18" si="22">AVERAGE(AK2:AK17)</f>
        <v>91929.875</v>
      </c>
      <c r="AL18" s="14">
        <f t="shared" ref="AL18" si="23">AVERAGE(AL2:AL17)</f>
        <v>105664.25</v>
      </c>
      <c r="AM18" s="14">
        <f t="shared" ref="AM18" si="24">AVERAGE(AM2:AM17)</f>
        <v>124274.3125</v>
      </c>
    </row>
    <row r="19" spans="1:40" x14ac:dyDescent="0.25">
      <c r="A19" s="3" t="s">
        <v>0</v>
      </c>
      <c r="B19" s="16">
        <f>($M$18-B18)</f>
        <v>126477.25</v>
      </c>
      <c r="C19" s="16">
        <f t="shared" ref="C19:L19" si="25">($M$18-C18)</f>
        <v>126318.625</v>
      </c>
      <c r="D19" s="16">
        <f t="shared" si="25"/>
        <v>126241.4375</v>
      </c>
      <c r="E19" s="16">
        <f t="shared" si="25"/>
        <v>126052.375</v>
      </c>
      <c r="F19" s="16">
        <f t="shared" si="25"/>
        <v>125990.875</v>
      </c>
      <c r="G19" s="16">
        <f t="shared" si="25"/>
        <v>125781.625</v>
      </c>
      <c r="H19" s="16">
        <f t="shared" si="25"/>
        <v>112553.5</v>
      </c>
      <c r="I19" s="16">
        <f t="shared" si="25"/>
        <v>66777.6875</v>
      </c>
      <c r="J19" s="16">
        <f t="shared" si="25"/>
        <v>43926.9375</v>
      </c>
      <c r="K19" s="16">
        <f t="shared" si="25"/>
        <v>34526.375</v>
      </c>
      <c r="L19" s="16">
        <f t="shared" si="25"/>
        <v>21264.375</v>
      </c>
      <c r="M19" s="16">
        <f>($M$18-M18)</f>
        <v>0</v>
      </c>
      <c r="N19" s="4"/>
      <c r="O19" s="16">
        <f>($Z$18-O18)</f>
        <v>124911.5</v>
      </c>
      <c r="P19" s="16">
        <f t="shared" ref="P19:Z19" si="26">($Z$18-P18)</f>
        <v>124764.375</v>
      </c>
      <c r="Q19" s="16">
        <f t="shared" si="26"/>
        <v>124661</v>
      </c>
      <c r="R19" s="16">
        <f t="shared" si="26"/>
        <v>124505.4375</v>
      </c>
      <c r="S19" s="16">
        <f t="shared" si="26"/>
        <v>124407.75</v>
      </c>
      <c r="T19" s="16">
        <f t="shared" si="26"/>
        <v>124226.25</v>
      </c>
      <c r="U19" s="16">
        <f t="shared" si="26"/>
        <v>111194.875</v>
      </c>
      <c r="V19" s="16">
        <f t="shared" si="26"/>
        <v>64996.1875</v>
      </c>
      <c r="W19" s="16">
        <f t="shared" si="26"/>
        <v>42164.375</v>
      </c>
      <c r="X19" s="16">
        <f t="shared" si="26"/>
        <v>33110.5625</v>
      </c>
      <c r="Y19" s="16">
        <f t="shared" si="26"/>
        <v>19626.75</v>
      </c>
      <c r="Z19" s="16">
        <f t="shared" si="26"/>
        <v>0</v>
      </c>
      <c r="AA19" s="4"/>
      <c r="AB19" s="16">
        <f>($AM$18-AB18)</f>
        <v>124124</v>
      </c>
      <c r="AC19" s="16">
        <f t="shared" ref="AC19:AM19" si="27">($AM$18-AC18)</f>
        <v>123981.25</v>
      </c>
      <c r="AD19" s="16">
        <f t="shared" si="27"/>
        <v>123904.375</v>
      </c>
      <c r="AE19" s="16">
        <f t="shared" si="27"/>
        <v>123730</v>
      </c>
      <c r="AF19" s="16">
        <f t="shared" si="27"/>
        <v>123639.3125</v>
      </c>
      <c r="AG19" s="16">
        <f t="shared" si="27"/>
        <v>123449.75</v>
      </c>
      <c r="AH19" s="16">
        <f t="shared" si="27"/>
        <v>110294.0625</v>
      </c>
      <c r="AI19" s="16">
        <f t="shared" si="27"/>
        <v>64782.9375</v>
      </c>
      <c r="AJ19" s="16">
        <f t="shared" si="27"/>
        <v>41029.6875</v>
      </c>
      <c r="AK19" s="16">
        <f t="shared" si="27"/>
        <v>32344.4375</v>
      </c>
      <c r="AL19" s="16">
        <f t="shared" si="27"/>
        <v>18610.0625</v>
      </c>
      <c r="AM19" s="16">
        <f t="shared" si="27"/>
        <v>0</v>
      </c>
      <c r="AN19" s="4"/>
    </row>
    <row r="20" spans="1:40" x14ac:dyDescent="0.25">
      <c r="A20" s="5" t="s">
        <v>14</v>
      </c>
      <c r="B20" s="16">
        <v>4000</v>
      </c>
      <c r="C20" s="16">
        <v>2000</v>
      </c>
      <c r="D20" s="16">
        <v>1000</v>
      </c>
      <c r="E20" s="16">
        <v>500</v>
      </c>
      <c r="F20" s="16">
        <v>250</v>
      </c>
      <c r="G20" s="16">
        <v>125</v>
      </c>
      <c r="H20" s="17">
        <v>62.5</v>
      </c>
      <c r="I20" s="18">
        <v>31.25</v>
      </c>
      <c r="J20" s="19">
        <v>15.625</v>
      </c>
      <c r="K20" s="20">
        <v>7.8125</v>
      </c>
      <c r="L20" s="21">
        <v>3.90625</v>
      </c>
      <c r="M20" s="16">
        <v>0</v>
      </c>
      <c r="N20" s="2"/>
      <c r="O20" s="16">
        <v>4000</v>
      </c>
      <c r="P20" s="16">
        <v>2000</v>
      </c>
      <c r="Q20" s="16">
        <v>1000</v>
      </c>
      <c r="R20" s="16">
        <v>500</v>
      </c>
      <c r="S20" s="16">
        <v>250</v>
      </c>
      <c r="T20" s="16">
        <v>125</v>
      </c>
      <c r="U20" s="17">
        <v>62.5</v>
      </c>
      <c r="V20" s="18">
        <v>31.25</v>
      </c>
      <c r="W20" s="19">
        <v>15.625</v>
      </c>
      <c r="X20" s="20">
        <v>7.8125</v>
      </c>
      <c r="Y20" s="21">
        <v>3.90625</v>
      </c>
      <c r="Z20" s="16">
        <v>0</v>
      </c>
      <c r="AA20" s="2"/>
      <c r="AB20" s="16">
        <v>4000</v>
      </c>
      <c r="AC20" s="16">
        <v>2000</v>
      </c>
      <c r="AD20" s="16">
        <v>1000</v>
      </c>
      <c r="AE20" s="16">
        <v>500</v>
      </c>
      <c r="AF20" s="16">
        <v>250</v>
      </c>
      <c r="AG20" s="16">
        <v>125</v>
      </c>
      <c r="AH20" s="17">
        <v>62.5</v>
      </c>
      <c r="AI20" s="18">
        <v>31.25</v>
      </c>
      <c r="AJ20" s="19">
        <v>15.625</v>
      </c>
      <c r="AK20" s="20">
        <v>7.8125</v>
      </c>
      <c r="AL20" s="21">
        <v>3.90625</v>
      </c>
      <c r="AM20" s="16">
        <v>0</v>
      </c>
    </row>
    <row r="21" spans="1:40" x14ac:dyDescent="0.25"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</row>
    <row r="22" spans="1:40" x14ac:dyDescent="0.25">
      <c r="B22" s="23" t="s">
        <v>2</v>
      </c>
      <c r="C22" s="23" t="s">
        <v>3</v>
      </c>
      <c r="D22" s="23" t="s">
        <v>4</v>
      </c>
      <c r="E22" s="23" t="s">
        <v>5</v>
      </c>
      <c r="F22" s="23" t="s">
        <v>6</v>
      </c>
      <c r="G22" s="23" t="s">
        <v>7</v>
      </c>
      <c r="H22" s="23" t="s">
        <v>8</v>
      </c>
      <c r="I22" s="23" t="s">
        <v>9</v>
      </c>
      <c r="J22" s="23" t="s">
        <v>10</v>
      </c>
      <c r="K22" s="23" t="s">
        <v>11</v>
      </c>
      <c r="L22" s="23" t="s">
        <v>12</v>
      </c>
      <c r="M22" s="23" t="s">
        <v>13</v>
      </c>
      <c r="O22" s="23" t="s">
        <v>2</v>
      </c>
      <c r="P22" s="23" t="s">
        <v>3</v>
      </c>
      <c r="Q22" s="23" t="s">
        <v>4</v>
      </c>
      <c r="R22" s="23" t="s">
        <v>5</v>
      </c>
      <c r="S22" s="23" t="s">
        <v>6</v>
      </c>
      <c r="T22" s="23" t="s">
        <v>7</v>
      </c>
      <c r="U22" s="23" t="s">
        <v>8</v>
      </c>
      <c r="V22" s="23" t="s">
        <v>9</v>
      </c>
      <c r="W22" s="23" t="s">
        <v>10</v>
      </c>
      <c r="X22" s="23" t="s">
        <v>11</v>
      </c>
      <c r="Y22" s="23" t="s">
        <v>12</v>
      </c>
      <c r="Z22" s="23" t="s">
        <v>13</v>
      </c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</row>
    <row r="23" spans="1:40" x14ac:dyDescent="0.25">
      <c r="B23" s="24">
        <v>138</v>
      </c>
      <c r="C23" s="24">
        <v>283</v>
      </c>
      <c r="D23" s="24">
        <v>402</v>
      </c>
      <c r="E23" s="24">
        <v>511</v>
      </c>
      <c r="F23" s="24">
        <v>731</v>
      </c>
      <c r="G23" s="24">
        <v>799</v>
      </c>
      <c r="H23" s="24">
        <v>14060</v>
      </c>
      <c r="I23" s="24">
        <v>60253</v>
      </c>
      <c r="J23" s="24">
        <v>82779</v>
      </c>
      <c r="K23" s="24">
        <v>91654</v>
      </c>
      <c r="L23" s="24">
        <v>105551</v>
      </c>
      <c r="M23" s="24">
        <v>126191</v>
      </c>
      <c r="O23" s="24">
        <v>196</v>
      </c>
      <c r="P23" s="24">
        <v>337</v>
      </c>
      <c r="Q23" s="24">
        <v>372</v>
      </c>
      <c r="R23" s="24">
        <v>507</v>
      </c>
      <c r="S23" s="24">
        <v>599</v>
      </c>
      <c r="T23" s="24">
        <v>853</v>
      </c>
      <c r="U23" s="24">
        <v>13841</v>
      </c>
      <c r="V23" s="24">
        <v>60418</v>
      </c>
      <c r="W23" s="24">
        <v>82380</v>
      </c>
      <c r="X23" s="24">
        <v>92016</v>
      </c>
      <c r="Y23" s="24">
        <v>105725</v>
      </c>
      <c r="Z23" s="24">
        <v>124516</v>
      </c>
    </row>
    <row r="24" spans="1:40" x14ac:dyDescent="0.25">
      <c r="B24" s="11">
        <v>137</v>
      </c>
      <c r="C24" s="11">
        <v>263</v>
      </c>
      <c r="D24" s="11">
        <v>388</v>
      </c>
      <c r="E24" s="11">
        <v>520</v>
      </c>
      <c r="F24" s="11">
        <v>711</v>
      </c>
      <c r="G24" s="11">
        <v>860</v>
      </c>
      <c r="H24" s="11">
        <v>14059</v>
      </c>
      <c r="I24" s="11">
        <v>60002</v>
      </c>
      <c r="J24" s="11">
        <v>82833</v>
      </c>
      <c r="K24" s="11">
        <v>91903</v>
      </c>
      <c r="L24" s="11">
        <v>104913</v>
      </c>
      <c r="M24" s="11">
        <v>127647</v>
      </c>
      <c r="O24" s="11">
        <v>164</v>
      </c>
      <c r="P24" s="11">
        <v>284</v>
      </c>
      <c r="Q24" s="11">
        <v>359</v>
      </c>
      <c r="R24" s="11">
        <v>511</v>
      </c>
      <c r="S24" s="11">
        <v>628</v>
      </c>
      <c r="T24" s="11">
        <v>856</v>
      </c>
      <c r="U24" s="11">
        <v>14053</v>
      </c>
      <c r="V24" s="11">
        <v>60408</v>
      </c>
      <c r="W24" s="11">
        <v>82976</v>
      </c>
      <c r="X24" s="11">
        <v>91984</v>
      </c>
      <c r="Y24" s="11">
        <v>105681</v>
      </c>
      <c r="Z24" s="11">
        <v>126064</v>
      </c>
    </row>
    <row r="25" spans="1:40" x14ac:dyDescent="0.25">
      <c r="B25" s="11">
        <v>123</v>
      </c>
      <c r="C25" s="11">
        <v>241</v>
      </c>
      <c r="D25" s="11">
        <v>383</v>
      </c>
      <c r="E25" s="11">
        <v>502</v>
      </c>
      <c r="F25" s="11">
        <v>727</v>
      </c>
      <c r="G25" s="11">
        <v>834</v>
      </c>
      <c r="H25" s="11">
        <v>13339</v>
      </c>
      <c r="I25" s="11">
        <v>59236</v>
      </c>
      <c r="J25" s="11">
        <v>83583</v>
      </c>
      <c r="K25" s="11">
        <v>91189</v>
      </c>
      <c r="L25" s="11">
        <v>105620</v>
      </c>
      <c r="M25" s="11">
        <v>125347</v>
      </c>
      <c r="O25" s="11">
        <v>112</v>
      </c>
      <c r="P25" s="11">
        <v>342</v>
      </c>
      <c r="Q25" s="11">
        <v>406</v>
      </c>
      <c r="R25" s="11">
        <v>545</v>
      </c>
      <c r="S25" s="11">
        <v>685</v>
      </c>
      <c r="T25" s="11">
        <v>862</v>
      </c>
      <c r="U25" s="11">
        <v>14869</v>
      </c>
      <c r="V25" s="11">
        <v>60024</v>
      </c>
      <c r="W25" s="11">
        <v>82586</v>
      </c>
      <c r="X25" s="11">
        <v>92240</v>
      </c>
      <c r="Y25" s="11">
        <v>105463</v>
      </c>
      <c r="Z25" s="11">
        <v>125853</v>
      </c>
    </row>
    <row r="26" spans="1:40" x14ac:dyDescent="0.25">
      <c r="B26" s="11">
        <v>139</v>
      </c>
      <c r="C26" s="11">
        <v>256</v>
      </c>
      <c r="D26" s="11">
        <v>394</v>
      </c>
      <c r="E26" s="11">
        <v>544</v>
      </c>
      <c r="F26" s="11">
        <v>743</v>
      </c>
      <c r="G26" s="11">
        <v>864</v>
      </c>
      <c r="H26" s="11">
        <v>13818</v>
      </c>
      <c r="I26" s="11">
        <v>60224</v>
      </c>
      <c r="J26" s="11">
        <v>82809</v>
      </c>
      <c r="K26" s="11">
        <v>91866</v>
      </c>
      <c r="L26" s="11">
        <v>106537</v>
      </c>
      <c r="M26" s="11">
        <v>128536</v>
      </c>
      <c r="O26" s="11">
        <v>186</v>
      </c>
      <c r="P26" s="11">
        <v>282</v>
      </c>
      <c r="Q26" s="11">
        <v>359</v>
      </c>
      <c r="R26" s="11">
        <v>531</v>
      </c>
      <c r="S26" s="11">
        <v>678</v>
      </c>
      <c r="T26" s="11">
        <v>824</v>
      </c>
      <c r="U26" s="11">
        <v>14414</v>
      </c>
      <c r="V26" s="11">
        <v>59998</v>
      </c>
      <c r="W26" s="11">
        <v>82951</v>
      </c>
      <c r="X26" s="11">
        <v>91901</v>
      </c>
      <c r="Y26" s="11">
        <v>105137</v>
      </c>
      <c r="Z26" s="11">
        <v>125756</v>
      </c>
    </row>
    <row r="27" spans="1:40" x14ac:dyDescent="0.25">
      <c r="B27" s="11">
        <v>136</v>
      </c>
      <c r="C27" s="11">
        <v>250</v>
      </c>
      <c r="D27" s="11">
        <v>380</v>
      </c>
      <c r="E27" s="11">
        <v>531</v>
      </c>
      <c r="F27" s="11">
        <v>634</v>
      </c>
      <c r="G27" s="11">
        <v>844</v>
      </c>
      <c r="H27" s="11">
        <v>14301</v>
      </c>
      <c r="I27" s="11">
        <v>59787</v>
      </c>
      <c r="J27" s="11">
        <v>83330</v>
      </c>
      <c r="K27" s="11">
        <v>92270</v>
      </c>
      <c r="L27" s="11">
        <v>106271</v>
      </c>
      <c r="M27" s="11">
        <v>123690</v>
      </c>
      <c r="O27" s="11">
        <v>100</v>
      </c>
      <c r="P27" s="11">
        <v>351</v>
      </c>
      <c r="Q27" s="11">
        <v>353</v>
      </c>
      <c r="R27" s="11">
        <v>508</v>
      </c>
      <c r="S27" s="11">
        <v>663</v>
      </c>
      <c r="T27" s="11">
        <v>841</v>
      </c>
      <c r="U27" s="11">
        <v>14357</v>
      </c>
      <c r="V27" s="11">
        <v>60174</v>
      </c>
      <c r="W27" s="11">
        <v>82986</v>
      </c>
      <c r="X27" s="11">
        <v>92319</v>
      </c>
      <c r="Y27" s="11">
        <v>105485</v>
      </c>
      <c r="Z27" s="11">
        <v>126418</v>
      </c>
    </row>
    <row r="28" spans="1:40" x14ac:dyDescent="0.25">
      <c r="B28" s="11">
        <v>125</v>
      </c>
      <c r="C28" s="11">
        <v>255</v>
      </c>
      <c r="D28" s="11">
        <v>378</v>
      </c>
      <c r="E28" s="11">
        <v>570</v>
      </c>
      <c r="F28" s="11">
        <v>736</v>
      </c>
      <c r="G28" s="11">
        <v>829</v>
      </c>
      <c r="H28" s="11">
        <v>13737</v>
      </c>
      <c r="I28" s="11">
        <v>59359</v>
      </c>
      <c r="J28" s="11">
        <v>83083</v>
      </c>
      <c r="K28" s="11">
        <v>91881</v>
      </c>
      <c r="L28" s="11">
        <v>106009</v>
      </c>
      <c r="M28" s="11">
        <v>124954</v>
      </c>
      <c r="O28" s="11">
        <v>146</v>
      </c>
      <c r="P28" s="11">
        <v>347</v>
      </c>
      <c r="Q28" s="11">
        <v>355</v>
      </c>
      <c r="R28" s="11">
        <v>461</v>
      </c>
      <c r="S28" s="11">
        <v>679</v>
      </c>
      <c r="T28" s="11">
        <v>874</v>
      </c>
      <c r="U28" s="11">
        <v>14051</v>
      </c>
      <c r="V28" s="11">
        <v>59595</v>
      </c>
      <c r="W28" s="11">
        <v>83367</v>
      </c>
      <c r="X28" s="11">
        <v>92012</v>
      </c>
      <c r="Y28" s="11">
        <v>105221</v>
      </c>
      <c r="Z28" s="11">
        <v>126277</v>
      </c>
    </row>
    <row r="29" spans="1:40" x14ac:dyDescent="0.25">
      <c r="B29" s="11">
        <v>145</v>
      </c>
      <c r="C29" s="11">
        <v>238</v>
      </c>
      <c r="D29" s="11">
        <v>387</v>
      </c>
      <c r="E29" s="11">
        <v>530</v>
      </c>
      <c r="F29" s="11">
        <v>697</v>
      </c>
      <c r="G29" s="11">
        <v>829</v>
      </c>
      <c r="H29" s="11">
        <v>13363</v>
      </c>
      <c r="I29" s="11">
        <v>60181</v>
      </c>
      <c r="J29" s="11">
        <v>82799</v>
      </c>
      <c r="K29" s="11">
        <v>92064</v>
      </c>
      <c r="L29" s="11">
        <v>105438</v>
      </c>
      <c r="M29" s="11">
        <v>123188</v>
      </c>
      <c r="O29" s="11">
        <v>146</v>
      </c>
      <c r="P29" s="11">
        <v>279</v>
      </c>
      <c r="Q29" s="11">
        <v>363</v>
      </c>
      <c r="R29" s="11">
        <v>476</v>
      </c>
      <c r="S29" s="11">
        <v>599</v>
      </c>
      <c r="T29" s="11">
        <v>785</v>
      </c>
      <c r="U29" s="11">
        <v>14446</v>
      </c>
      <c r="V29" s="11">
        <v>59464</v>
      </c>
      <c r="W29" s="11">
        <v>83466</v>
      </c>
      <c r="X29" s="11">
        <v>91326</v>
      </c>
      <c r="Y29" s="11">
        <v>105640</v>
      </c>
      <c r="Z29" s="11">
        <v>125795</v>
      </c>
    </row>
    <row r="30" spans="1:40" x14ac:dyDescent="0.25">
      <c r="B30" s="11">
        <v>116</v>
      </c>
      <c r="C30" s="11">
        <v>254</v>
      </c>
      <c r="D30" s="11">
        <v>397</v>
      </c>
      <c r="E30" s="11">
        <v>538</v>
      </c>
      <c r="F30" s="11">
        <v>700</v>
      </c>
      <c r="G30" s="11">
        <v>804</v>
      </c>
      <c r="H30" s="11">
        <v>14373</v>
      </c>
      <c r="I30" s="11">
        <v>60205</v>
      </c>
      <c r="J30" s="11">
        <v>82662</v>
      </c>
      <c r="K30" s="11">
        <v>92488</v>
      </c>
      <c r="L30" s="11">
        <v>105249</v>
      </c>
      <c r="M30" s="11">
        <v>125702</v>
      </c>
      <c r="O30" s="11">
        <v>178</v>
      </c>
      <c r="P30" s="11">
        <v>342</v>
      </c>
      <c r="Q30" s="11">
        <v>341</v>
      </c>
      <c r="R30" s="11">
        <v>534</v>
      </c>
      <c r="S30" s="11">
        <v>646</v>
      </c>
      <c r="T30" s="11">
        <v>876</v>
      </c>
      <c r="U30" s="11">
        <v>14414</v>
      </c>
      <c r="V30" s="11">
        <v>59836</v>
      </c>
      <c r="W30" s="11">
        <v>82696</v>
      </c>
      <c r="X30" s="11">
        <v>92242</v>
      </c>
      <c r="Y30" s="11">
        <v>105566</v>
      </c>
      <c r="Z30" s="11">
        <v>124335</v>
      </c>
    </row>
    <row r="31" spans="1:40" x14ac:dyDescent="0.25">
      <c r="B31" s="11">
        <v>118</v>
      </c>
      <c r="C31" s="11">
        <v>256</v>
      </c>
      <c r="D31" s="11">
        <v>369</v>
      </c>
      <c r="E31" s="11">
        <v>539</v>
      </c>
      <c r="F31" s="11">
        <v>685</v>
      </c>
      <c r="G31" s="11">
        <v>829</v>
      </c>
      <c r="H31" s="11">
        <v>14938</v>
      </c>
      <c r="I31" s="11">
        <v>60306</v>
      </c>
      <c r="J31" s="11">
        <v>83499</v>
      </c>
      <c r="K31" s="11">
        <v>91804</v>
      </c>
      <c r="L31" s="11">
        <v>105092</v>
      </c>
      <c r="M31" s="11">
        <v>120890</v>
      </c>
      <c r="O31" s="11">
        <v>195</v>
      </c>
      <c r="P31" s="11">
        <v>242</v>
      </c>
      <c r="Q31" s="11">
        <v>398</v>
      </c>
      <c r="R31" s="11">
        <v>495</v>
      </c>
      <c r="S31" s="11">
        <v>624</v>
      </c>
      <c r="T31" s="11">
        <v>793</v>
      </c>
      <c r="U31" s="11">
        <v>14533</v>
      </c>
      <c r="V31" s="11">
        <v>59838</v>
      </c>
      <c r="W31" s="11">
        <v>82663</v>
      </c>
      <c r="X31" s="11">
        <v>91506</v>
      </c>
      <c r="Y31" s="11">
        <v>106406</v>
      </c>
      <c r="Z31" s="11">
        <v>126812</v>
      </c>
    </row>
    <row r="32" spans="1:40" x14ac:dyDescent="0.25">
      <c r="B32" s="11">
        <v>128</v>
      </c>
      <c r="C32" s="11">
        <v>245</v>
      </c>
      <c r="D32" s="11">
        <v>371</v>
      </c>
      <c r="E32" s="11">
        <v>592</v>
      </c>
      <c r="F32" s="11">
        <v>715</v>
      </c>
      <c r="G32" s="11">
        <v>836</v>
      </c>
      <c r="H32" s="11">
        <v>14871</v>
      </c>
      <c r="I32" s="11">
        <v>59924</v>
      </c>
      <c r="J32" s="11">
        <v>82743</v>
      </c>
      <c r="K32" s="11">
        <v>92146</v>
      </c>
      <c r="L32" s="11">
        <v>104498</v>
      </c>
      <c r="M32" s="11">
        <v>122124</v>
      </c>
      <c r="O32" s="11">
        <v>100</v>
      </c>
      <c r="P32" s="11">
        <v>329</v>
      </c>
      <c r="Q32" s="11">
        <v>348</v>
      </c>
      <c r="R32" s="11">
        <v>481</v>
      </c>
      <c r="S32" s="11">
        <v>591</v>
      </c>
      <c r="T32" s="11">
        <v>781</v>
      </c>
      <c r="U32" s="11">
        <v>14498</v>
      </c>
      <c r="V32" s="11">
        <v>59605</v>
      </c>
      <c r="W32" s="11">
        <v>83393</v>
      </c>
      <c r="X32" s="11">
        <v>91836</v>
      </c>
      <c r="Y32" s="11">
        <v>104882</v>
      </c>
      <c r="Z32" s="11">
        <v>129497</v>
      </c>
    </row>
    <row r="33" spans="1:28" x14ac:dyDescent="0.25">
      <c r="B33" s="11">
        <v>107</v>
      </c>
      <c r="C33" s="11">
        <v>274</v>
      </c>
      <c r="D33" s="11">
        <v>389</v>
      </c>
      <c r="E33" s="11">
        <v>582</v>
      </c>
      <c r="F33" s="11">
        <v>762</v>
      </c>
      <c r="G33" s="11">
        <v>810</v>
      </c>
      <c r="H33" s="11">
        <v>14063</v>
      </c>
      <c r="I33" s="11">
        <v>59595</v>
      </c>
      <c r="J33" s="11">
        <v>83198</v>
      </c>
      <c r="K33" s="11">
        <v>91842</v>
      </c>
      <c r="L33" s="11">
        <v>104991</v>
      </c>
      <c r="M33" s="11">
        <v>129550</v>
      </c>
      <c r="O33" s="11">
        <v>123</v>
      </c>
      <c r="P33" s="11">
        <v>343</v>
      </c>
      <c r="Q33" s="11">
        <v>340</v>
      </c>
      <c r="R33" s="11">
        <v>465</v>
      </c>
      <c r="S33" s="11">
        <v>654</v>
      </c>
      <c r="T33" s="11">
        <v>799</v>
      </c>
      <c r="U33" s="11">
        <v>13956</v>
      </c>
      <c r="V33" s="11">
        <v>59628</v>
      </c>
      <c r="W33" s="11">
        <v>83331</v>
      </c>
      <c r="X33" s="11">
        <v>92336</v>
      </c>
      <c r="Y33" s="11">
        <v>104844</v>
      </c>
      <c r="Z33" s="11">
        <v>129648</v>
      </c>
    </row>
    <row r="34" spans="1:28" x14ac:dyDescent="0.25">
      <c r="B34" s="11">
        <v>127</v>
      </c>
      <c r="C34" s="11">
        <v>254</v>
      </c>
      <c r="D34" s="11">
        <v>387</v>
      </c>
      <c r="E34" s="11">
        <v>583</v>
      </c>
      <c r="F34" s="11">
        <v>688</v>
      </c>
      <c r="G34" s="11">
        <v>822</v>
      </c>
      <c r="H34" s="11">
        <v>14383</v>
      </c>
      <c r="I34" s="11">
        <v>60204</v>
      </c>
      <c r="J34" s="11">
        <v>82881</v>
      </c>
      <c r="K34" s="11">
        <v>92041</v>
      </c>
      <c r="L34" s="11">
        <v>106246</v>
      </c>
      <c r="M34" s="11">
        <v>129101</v>
      </c>
      <c r="O34" s="11">
        <v>141</v>
      </c>
      <c r="P34" s="11">
        <v>334</v>
      </c>
      <c r="Q34" s="11">
        <v>426</v>
      </c>
      <c r="R34" s="11">
        <v>492</v>
      </c>
      <c r="S34" s="11">
        <v>584</v>
      </c>
      <c r="T34" s="11">
        <v>790</v>
      </c>
      <c r="U34" s="11">
        <v>14793</v>
      </c>
      <c r="V34" s="11">
        <v>60383</v>
      </c>
      <c r="W34" s="11">
        <v>82937</v>
      </c>
      <c r="X34" s="11">
        <v>91776</v>
      </c>
      <c r="Y34" s="11">
        <v>104914</v>
      </c>
      <c r="Z34" s="11">
        <v>128561</v>
      </c>
    </row>
    <row r="35" spans="1:28" x14ac:dyDescent="0.25">
      <c r="B35" s="11">
        <v>112</v>
      </c>
      <c r="C35" s="11">
        <v>248</v>
      </c>
      <c r="D35" s="11">
        <v>392</v>
      </c>
      <c r="E35" s="11">
        <v>542</v>
      </c>
      <c r="F35" s="11">
        <v>671</v>
      </c>
      <c r="G35" s="11">
        <v>771</v>
      </c>
      <c r="H35" s="11">
        <v>14224</v>
      </c>
      <c r="I35" s="11">
        <v>59620</v>
      </c>
      <c r="J35" s="11">
        <v>82986</v>
      </c>
      <c r="K35" s="11">
        <v>91922</v>
      </c>
      <c r="L35" s="11">
        <v>105039</v>
      </c>
      <c r="M35" s="11">
        <v>129859</v>
      </c>
      <c r="O35" s="11">
        <v>194</v>
      </c>
      <c r="P35" s="11">
        <v>265</v>
      </c>
      <c r="Q35" s="11">
        <v>340</v>
      </c>
      <c r="R35" s="11">
        <v>482</v>
      </c>
      <c r="S35" s="11">
        <v>654</v>
      </c>
      <c r="T35" s="11">
        <v>863</v>
      </c>
      <c r="U35" s="11">
        <v>14130</v>
      </c>
      <c r="V35" s="11">
        <v>59297</v>
      </c>
      <c r="W35" s="11">
        <v>82606</v>
      </c>
      <c r="X35" s="11">
        <v>91818</v>
      </c>
      <c r="Y35" s="11">
        <v>104967</v>
      </c>
      <c r="Z35" s="11">
        <v>128470</v>
      </c>
    </row>
    <row r="36" spans="1:28" x14ac:dyDescent="0.25">
      <c r="B36" s="11">
        <v>128</v>
      </c>
      <c r="C36" s="11">
        <v>239</v>
      </c>
      <c r="D36" s="11">
        <v>396</v>
      </c>
      <c r="E36" s="11">
        <v>527</v>
      </c>
      <c r="F36" s="11">
        <v>660</v>
      </c>
      <c r="G36" s="11">
        <v>839</v>
      </c>
      <c r="H36" s="11">
        <v>13638</v>
      </c>
      <c r="I36" s="11">
        <v>60393</v>
      </c>
      <c r="J36" s="11">
        <v>83099</v>
      </c>
      <c r="K36" s="11">
        <v>91783</v>
      </c>
      <c r="L36" s="11">
        <v>105891</v>
      </c>
      <c r="M36" s="11">
        <v>128780</v>
      </c>
      <c r="O36" s="11">
        <v>102</v>
      </c>
      <c r="P36" s="11">
        <v>332</v>
      </c>
      <c r="Q36" s="11">
        <v>334</v>
      </c>
      <c r="R36" s="11">
        <v>472</v>
      </c>
      <c r="S36" s="11">
        <v>642</v>
      </c>
      <c r="T36" s="11">
        <v>804</v>
      </c>
      <c r="U36" s="11">
        <v>14053</v>
      </c>
      <c r="V36" s="11">
        <v>60107</v>
      </c>
      <c r="W36" s="11">
        <v>83240</v>
      </c>
      <c r="X36" s="11">
        <v>92112</v>
      </c>
      <c r="Y36" s="11">
        <v>105685</v>
      </c>
      <c r="Z36" s="11">
        <v>125908</v>
      </c>
    </row>
    <row r="37" spans="1:28" x14ac:dyDescent="0.25">
      <c r="B37" s="11">
        <v>125</v>
      </c>
      <c r="C37" s="11">
        <v>255</v>
      </c>
      <c r="D37" s="11">
        <v>372</v>
      </c>
      <c r="E37" s="11">
        <v>568</v>
      </c>
      <c r="F37" s="11">
        <v>677</v>
      </c>
      <c r="G37" s="11">
        <v>798</v>
      </c>
      <c r="H37" s="11">
        <v>13735</v>
      </c>
      <c r="I37" s="11">
        <v>60069</v>
      </c>
      <c r="J37" s="11">
        <v>83005</v>
      </c>
      <c r="K37" s="11">
        <v>91641</v>
      </c>
      <c r="L37" s="11">
        <v>105611</v>
      </c>
      <c r="M37" s="11">
        <v>127662</v>
      </c>
      <c r="O37" s="11">
        <v>152</v>
      </c>
      <c r="P37" s="11">
        <v>339</v>
      </c>
      <c r="Q37" s="11">
        <v>340</v>
      </c>
      <c r="R37" s="11">
        <v>521</v>
      </c>
      <c r="S37" s="11">
        <v>652</v>
      </c>
      <c r="T37" s="11">
        <v>837</v>
      </c>
      <c r="U37" s="11">
        <v>14823</v>
      </c>
      <c r="V37" s="11">
        <v>60148</v>
      </c>
      <c r="W37" s="11">
        <v>83260</v>
      </c>
      <c r="X37" s="11">
        <v>91866</v>
      </c>
      <c r="Y37" s="11">
        <v>105409</v>
      </c>
      <c r="Z37" s="11">
        <v>127284</v>
      </c>
    </row>
    <row r="38" spans="1:28" x14ac:dyDescent="0.25">
      <c r="B38" s="11">
        <v>141</v>
      </c>
      <c r="C38" s="11">
        <v>240</v>
      </c>
      <c r="D38" s="11">
        <v>376</v>
      </c>
      <c r="E38" s="11">
        <v>572</v>
      </c>
      <c r="F38" s="11">
        <v>714</v>
      </c>
      <c r="G38" s="11">
        <v>816</v>
      </c>
      <c r="H38" s="11">
        <v>14197</v>
      </c>
      <c r="I38" s="11">
        <v>60377</v>
      </c>
      <c r="J38" s="11">
        <v>82595</v>
      </c>
      <c r="K38" s="11">
        <v>91674</v>
      </c>
      <c r="L38" s="11">
        <v>105454</v>
      </c>
      <c r="M38" s="11">
        <v>128132</v>
      </c>
      <c r="O38" s="11">
        <v>121</v>
      </c>
      <c r="P38" s="11">
        <v>337</v>
      </c>
      <c r="Q38" s="11">
        <v>407</v>
      </c>
      <c r="R38" s="11">
        <v>488</v>
      </c>
      <c r="S38" s="11">
        <v>606</v>
      </c>
      <c r="T38" s="11">
        <v>797</v>
      </c>
      <c r="U38" s="11">
        <v>14281</v>
      </c>
      <c r="V38" s="11">
        <v>59598</v>
      </c>
      <c r="W38" s="11">
        <v>82604</v>
      </c>
      <c r="X38" s="11">
        <v>92236</v>
      </c>
      <c r="Y38" s="11">
        <v>105945</v>
      </c>
      <c r="Z38" s="11">
        <v>126053</v>
      </c>
    </row>
    <row r="39" spans="1:28" x14ac:dyDescent="0.25">
      <c r="B39" s="12">
        <v>126</v>
      </c>
      <c r="C39" s="12">
        <v>247</v>
      </c>
      <c r="D39" s="12">
        <v>397</v>
      </c>
      <c r="E39" s="12">
        <v>503</v>
      </c>
      <c r="F39" s="12">
        <v>673</v>
      </c>
      <c r="G39" s="12">
        <v>853</v>
      </c>
      <c r="H39" s="12">
        <v>13832</v>
      </c>
      <c r="I39" s="12">
        <v>59761</v>
      </c>
      <c r="J39" s="12">
        <v>82873</v>
      </c>
      <c r="K39" s="12">
        <v>92148</v>
      </c>
      <c r="L39" s="12">
        <v>105393</v>
      </c>
      <c r="M39" s="12">
        <v>127275</v>
      </c>
      <c r="O39" s="12">
        <v>115</v>
      </c>
      <c r="P39" s="12">
        <v>319</v>
      </c>
      <c r="Q39" s="12">
        <v>431</v>
      </c>
      <c r="R39" s="12">
        <v>434</v>
      </c>
      <c r="S39" s="12">
        <v>577</v>
      </c>
      <c r="T39" s="12">
        <v>834</v>
      </c>
      <c r="U39" s="12">
        <v>14888</v>
      </c>
      <c r="V39" s="12">
        <v>60050</v>
      </c>
      <c r="W39" s="12">
        <v>83070</v>
      </c>
      <c r="X39" s="12">
        <v>92380</v>
      </c>
      <c r="Y39" s="12">
        <v>105175</v>
      </c>
      <c r="Z39" s="12">
        <v>125661</v>
      </c>
      <c r="AB39" s="25"/>
    </row>
    <row r="40" spans="1:28" x14ac:dyDescent="0.25">
      <c r="A40" s="28" t="s">
        <v>1</v>
      </c>
      <c r="B40" s="18">
        <f>AVERAGE(B23:B39)</f>
        <v>127.70588235294117</v>
      </c>
      <c r="C40" s="18">
        <f t="shared" ref="C40:Z40" si="28">AVERAGE(C23:C39)</f>
        <v>252.8235294117647</v>
      </c>
      <c r="D40" s="18">
        <f t="shared" si="28"/>
        <v>385.76470588235293</v>
      </c>
      <c r="E40" s="18">
        <f t="shared" si="28"/>
        <v>544.35294117647061</v>
      </c>
      <c r="F40" s="18">
        <f t="shared" si="28"/>
        <v>701.41176470588232</v>
      </c>
      <c r="G40" s="18">
        <f t="shared" si="28"/>
        <v>825.70588235294122</v>
      </c>
      <c r="H40" s="18">
        <f t="shared" si="28"/>
        <v>14054.764705882353</v>
      </c>
      <c r="I40" s="18">
        <f t="shared" si="28"/>
        <v>59970.352941176468</v>
      </c>
      <c r="J40" s="18">
        <f t="shared" si="28"/>
        <v>82985.705882352937</v>
      </c>
      <c r="K40" s="18">
        <f t="shared" si="28"/>
        <v>91900.941176470587</v>
      </c>
      <c r="L40" s="18">
        <f t="shared" si="28"/>
        <v>105517.82352941176</v>
      </c>
      <c r="M40" s="18">
        <f t="shared" si="28"/>
        <v>126389.88235294117</v>
      </c>
      <c r="N40" s="26"/>
      <c r="O40" s="18">
        <f t="shared" si="28"/>
        <v>145.35294117647058</v>
      </c>
      <c r="P40" s="18">
        <f t="shared" si="28"/>
        <v>317.88235294117646</v>
      </c>
      <c r="Q40" s="18">
        <f t="shared" si="28"/>
        <v>368.94117647058823</v>
      </c>
      <c r="R40" s="18">
        <f t="shared" si="28"/>
        <v>494.29411764705884</v>
      </c>
      <c r="S40" s="18">
        <f t="shared" si="28"/>
        <v>633</v>
      </c>
      <c r="T40" s="18">
        <f t="shared" si="28"/>
        <v>827.58823529411768</v>
      </c>
      <c r="U40" s="18">
        <f t="shared" si="28"/>
        <v>14376.470588235294</v>
      </c>
      <c r="V40" s="18">
        <f t="shared" si="28"/>
        <v>59915.941176470587</v>
      </c>
      <c r="W40" s="18">
        <f t="shared" si="28"/>
        <v>82971.294117647063</v>
      </c>
      <c r="X40" s="18">
        <f t="shared" si="28"/>
        <v>91994.470588235301</v>
      </c>
      <c r="Y40" s="18">
        <f t="shared" si="28"/>
        <v>105420.29411764706</v>
      </c>
      <c r="Z40" s="18">
        <f t="shared" si="28"/>
        <v>126641.64705882352</v>
      </c>
      <c r="AA40" s="25"/>
    </row>
    <row r="41" spans="1:28" x14ac:dyDescent="0.25">
      <c r="A41" s="3" t="s">
        <v>0</v>
      </c>
      <c r="B41" s="16">
        <f t="shared" ref="B41:M41" si="29">($M$39-B39)</f>
        <v>127149</v>
      </c>
      <c r="C41" s="16">
        <f t="shared" si="29"/>
        <v>127028</v>
      </c>
      <c r="D41" s="16">
        <f t="shared" si="29"/>
        <v>126878</v>
      </c>
      <c r="E41" s="16">
        <f t="shared" si="29"/>
        <v>126772</v>
      </c>
      <c r="F41" s="16">
        <f t="shared" si="29"/>
        <v>126602</v>
      </c>
      <c r="G41" s="16">
        <f t="shared" si="29"/>
        <v>126422</v>
      </c>
      <c r="H41" s="16">
        <f t="shared" si="29"/>
        <v>113443</v>
      </c>
      <c r="I41" s="16">
        <f t="shared" si="29"/>
        <v>67514</v>
      </c>
      <c r="J41" s="16">
        <f t="shared" si="29"/>
        <v>44402</v>
      </c>
      <c r="K41" s="16">
        <f t="shared" si="29"/>
        <v>35127</v>
      </c>
      <c r="L41" s="16">
        <f t="shared" si="29"/>
        <v>21882</v>
      </c>
      <c r="M41" s="16">
        <f t="shared" si="29"/>
        <v>0</v>
      </c>
      <c r="N41" s="4"/>
      <c r="O41" s="16">
        <f t="shared" ref="O41:Z41" si="30">($Z$39-O39)</f>
        <v>125546</v>
      </c>
      <c r="P41" s="16">
        <f t="shared" si="30"/>
        <v>125342</v>
      </c>
      <c r="Q41" s="16">
        <f t="shared" si="30"/>
        <v>125230</v>
      </c>
      <c r="R41" s="16">
        <f t="shared" si="30"/>
        <v>125227</v>
      </c>
      <c r="S41" s="16">
        <f t="shared" si="30"/>
        <v>125084</v>
      </c>
      <c r="T41" s="16">
        <f t="shared" si="30"/>
        <v>124827</v>
      </c>
      <c r="U41" s="16">
        <f t="shared" si="30"/>
        <v>110773</v>
      </c>
      <c r="V41" s="16">
        <f t="shared" si="30"/>
        <v>65611</v>
      </c>
      <c r="W41" s="16">
        <f t="shared" si="30"/>
        <v>42591</v>
      </c>
      <c r="X41" s="16">
        <f t="shared" si="30"/>
        <v>33281</v>
      </c>
      <c r="Y41" s="16">
        <f t="shared" si="30"/>
        <v>20486</v>
      </c>
      <c r="Z41" s="16">
        <f t="shared" si="30"/>
        <v>0</v>
      </c>
    </row>
    <row r="42" spans="1:28" x14ac:dyDescent="0.25">
      <c r="A42" s="5" t="s">
        <v>14</v>
      </c>
      <c r="B42" s="16">
        <v>4000</v>
      </c>
      <c r="C42" s="16">
        <v>2000</v>
      </c>
      <c r="D42" s="16">
        <v>1000</v>
      </c>
      <c r="E42" s="16">
        <v>500</v>
      </c>
      <c r="F42" s="16">
        <v>250</v>
      </c>
      <c r="G42" s="16">
        <v>125</v>
      </c>
      <c r="H42" s="17">
        <v>62.5</v>
      </c>
      <c r="I42" s="18">
        <v>31.25</v>
      </c>
      <c r="J42" s="19">
        <v>15.625</v>
      </c>
      <c r="K42" s="20">
        <v>7.8125</v>
      </c>
      <c r="L42" s="21">
        <v>3.90625</v>
      </c>
      <c r="M42" s="16">
        <v>0</v>
      </c>
      <c r="O42" s="16">
        <v>4000</v>
      </c>
      <c r="P42" s="16">
        <v>2000</v>
      </c>
      <c r="Q42" s="16">
        <v>1000</v>
      </c>
      <c r="R42" s="16">
        <v>500</v>
      </c>
      <c r="S42" s="16">
        <v>250</v>
      </c>
      <c r="T42" s="16">
        <v>125</v>
      </c>
      <c r="U42" s="17">
        <v>62.5</v>
      </c>
      <c r="V42" s="18">
        <v>31.25</v>
      </c>
      <c r="W42" s="19">
        <v>15.625</v>
      </c>
      <c r="X42" s="20">
        <v>7.8125</v>
      </c>
      <c r="Y42" s="21">
        <v>3.90625</v>
      </c>
      <c r="Z42" s="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E5E38-AB2E-44FF-971F-F47C1503A6CB}">
  <dimension ref="A1:I13"/>
  <sheetViews>
    <sheetView workbookViewId="0">
      <selection activeCell="D28" sqref="D28"/>
    </sheetView>
  </sheetViews>
  <sheetFormatPr defaultRowHeight="15" x14ac:dyDescent="0.25"/>
  <cols>
    <col min="1" max="1" width="12.85546875" customWidth="1"/>
    <col min="2" max="2" width="14.42578125" customWidth="1"/>
    <col min="3" max="3" width="13.42578125" customWidth="1"/>
    <col min="4" max="4" width="12.85546875" customWidth="1"/>
    <col min="5" max="6" width="12.5703125" customWidth="1"/>
    <col min="7" max="7" width="12.7109375" customWidth="1"/>
  </cols>
  <sheetData>
    <row r="1" spans="1:9" x14ac:dyDescent="0.25">
      <c r="A1" s="6" t="s">
        <v>15</v>
      </c>
      <c r="B1" s="6" t="s">
        <v>17</v>
      </c>
      <c r="C1" s="6" t="s">
        <v>16</v>
      </c>
      <c r="D1" s="6" t="s">
        <v>16</v>
      </c>
      <c r="E1" s="6" t="s">
        <v>16</v>
      </c>
      <c r="F1" s="6" t="s">
        <v>16</v>
      </c>
      <c r="G1" s="6" t="s">
        <v>16</v>
      </c>
      <c r="H1" s="27" t="s">
        <v>1</v>
      </c>
      <c r="I1" s="27" t="s">
        <v>29</v>
      </c>
    </row>
    <row r="2" spans="1:9" x14ac:dyDescent="0.25">
      <c r="A2" s="2" t="s">
        <v>2</v>
      </c>
      <c r="B2" s="2">
        <v>4000</v>
      </c>
      <c r="C2" s="4">
        <v>126477.25</v>
      </c>
      <c r="D2" s="4">
        <v>124911.5</v>
      </c>
      <c r="E2" s="4">
        <v>124124</v>
      </c>
      <c r="F2">
        <v>127149</v>
      </c>
      <c r="G2">
        <v>125546</v>
      </c>
      <c r="H2" s="4">
        <f>AVERAGE(C2:G2)</f>
        <v>125641.55</v>
      </c>
      <c r="I2">
        <f>_xlfn.STDEV.S(C2:G2)</f>
        <v>1205.8047934885644</v>
      </c>
    </row>
    <row r="3" spans="1:9" x14ac:dyDescent="0.25">
      <c r="A3" s="2" t="s">
        <v>3</v>
      </c>
      <c r="B3" s="2">
        <v>2000</v>
      </c>
      <c r="C3" s="4">
        <v>126318.625</v>
      </c>
      <c r="D3" s="4">
        <v>124764.375</v>
      </c>
      <c r="E3" s="4">
        <v>123981.25</v>
      </c>
      <c r="F3">
        <v>127028</v>
      </c>
      <c r="G3">
        <v>125342</v>
      </c>
      <c r="H3" s="4">
        <f t="shared" ref="H3:H12" si="0">AVERAGE(C3:G3)</f>
        <v>125486.85</v>
      </c>
      <c r="I3">
        <f t="shared" ref="I3:I13" si="1">_xlfn.STDEV.S(C3:G3)</f>
        <v>1212.103128992125</v>
      </c>
    </row>
    <row r="4" spans="1:9" x14ac:dyDescent="0.25">
      <c r="A4" s="2" t="s">
        <v>4</v>
      </c>
      <c r="B4" s="2">
        <v>1000</v>
      </c>
      <c r="C4" s="4">
        <v>126241.4375</v>
      </c>
      <c r="D4" s="4">
        <v>124661</v>
      </c>
      <c r="E4" s="4">
        <v>123904.375</v>
      </c>
      <c r="F4">
        <v>126878</v>
      </c>
      <c r="G4">
        <v>125230</v>
      </c>
      <c r="H4" s="4">
        <f t="shared" si="0"/>
        <v>125382.96249999999</v>
      </c>
      <c r="I4">
        <f t="shared" si="1"/>
        <v>1194.0440554058296</v>
      </c>
    </row>
    <row r="5" spans="1:9" x14ac:dyDescent="0.25">
      <c r="A5" s="2" t="s">
        <v>5</v>
      </c>
      <c r="B5" s="2">
        <v>500</v>
      </c>
      <c r="C5" s="4">
        <v>126052.375</v>
      </c>
      <c r="D5" s="4">
        <v>124505.4375</v>
      </c>
      <c r="E5" s="4">
        <v>123730</v>
      </c>
      <c r="F5">
        <v>126772</v>
      </c>
      <c r="G5">
        <v>125227</v>
      </c>
      <c r="H5" s="4">
        <f t="shared" si="0"/>
        <v>125257.3625</v>
      </c>
      <c r="I5">
        <f t="shared" si="1"/>
        <v>1206.7850808035373</v>
      </c>
    </row>
    <row r="6" spans="1:9" x14ac:dyDescent="0.25">
      <c r="A6" s="2" t="s">
        <v>6</v>
      </c>
      <c r="B6" s="2">
        <v>250</v>
      </c>
      <c r="C6" s="4">
        <v>125990.875</v>
      </c>
      <c r="D6" s="4">
        <v>124407.75</v>
      </c>
      <c r="E6" s="4">
        <v>123639.3125</v>
      </c>
      <c r="F6">
        <v>126602</v>
      </c>
      <c r="G6">
        <v>125084</v>
      </c>
      <c r="H6" s="4">
        <f t="shared" si="0"/>
        <v>125144.78750000001</v>
      </c>
      <c r="I6">
        <f t="shared" si="1"/>
        <v>1188.771077625966</v>
      </c>
    </row>
    <row r="7" spans="1:9" x14ac:dyDescent="0.25">
      <c r="A7" s="2" t="s">
        <v>7</v>
      </c>
      <c r="B7" s="2">
        <v>125</v>
      </c>
      <c r="C7" s="4">
        <v>125781.625</v>
      </c>
      <c r="D7" s="4">
        <v>124226.25</v>
      </c>
      <c r="E7" s="4">
        <v>123449.75</v>
      </c>
      <c r="F7">
        <v>126422</v>
      </c>
      <c r="G7">
        <v>124827</v>
      </c>
      <c r="H7" s="4">
        <f t="shared" si="0"/>
        <v>124941.325</v>
      </c>
      <c r="I7">
        <f t="shared" si="1"/>
        <v>1188.2446073410138</v>
      </c>
    </row>
    <row r="8" spans="1:9" x14ac:dyDescent="0.25">
      <c r="A8" s="2" t="s">
        <v>8</v>
      </c>
      <c r="B8" s="2">
        <v>62.5</v>
      </c>
      <c r="C8" s="4">
        <v>112553.5</v>
      </c>
      <c r="D8" s="4">
        <v>111194.875</v>
      </c>
      <c r="E8" s="4">
        <v>110294.0625</v>
      </c>
      <c r="F8">
        <v>113443</v>
      </c>
      <c r="G8">
        <v>110773</v>
      </c>
      <c r="H8" s="4">
        <f t="shared" si="0"/>
        <v>111651.6875</v>
      </c>
      <c r="I8">
        <f t="shared" si="1"/>
        <v>1308.241308135659</v>
      </c>
    </row>
    <row r="9" spans="1:9" x14ac:dyDescent="0.25">
      <c r="A9" s="2" t="s">
        <v>9</v>
      </c>
      <c r="B9" s="2">
        <v>31.25</v>
      </c>
      <c r="C9" s="4">
        <v>66777.6875</v>
      </c>
      <c r="D9" s="4">
        <v>64996.1875</v>
      </c>
      <c r="E9" s="4">
        <v>64782.9375</v>
      </c>
      <c r="F9">
        <v>67514</v>
      </c>
      <c r="G9">
        <v>65611</v>
      </c>
      <c r="H9" s="4">
        <f t="shared" si="0"/>
        <v>65936.362500000003</v>
      </c>
      <c r="I9">
        <f t="shared" si="1"/>
        <v>1174.409091276066</v>
      </c>
    </row>
    <row r="10" spans="1:9" x14ac:dyDescent="0.25">
      <c r="A10" s="2" t="s">
        <v>10</v>
      </c>
      <c r="B10" s="2">
        <v>15.625</v>
      </c>
      <c r="C10" s="4">
        <v>43926.9375</v>
      </c>
      <c r="D10" s="4">
        <v>42164.375</v>
      </c>
      <c r="E10" s="4">
        <v>41029.6875</v>
      </c>
      <c r="F10">
        <v>44402</v>
      </c>
      <c r="G10">
        <v>42591</v>
      </c>
      <c r="H10" s="4">
        <f t="shared" si="0"/>
        <v>42822.8</v>
      </c>
      <c r="I10">
        <f t="shared" si="1"/>
        <v>1361.5707305523554</v>
      </c>
    </row>
    <row r="11" spans="1:9" x14ac:dyDescent="0.25">
      <c r="A11" s="2" t="s">
        <v>11</v>
      </c>
      <c r="B11" s="2">
        <v>7.8125</v>
      </c>
      <c r="C11" s="4">
        <v>34526.375</v>
      </c>
      <c r="D11" s="4">
        <v>33110.5625</v>
      </c>
      <c r="E11" s="4">
        <v>32344.4375</v>
      </c>
      <c r="F11">
        <v>35127</v>
      </c>
      <c r="G11">
        <v>33281</v>
      </c>
      <c r="H11" s="4">
        <f t="shared" si="0"/>
        <v>33677.875</v>
      </c>
      <c r="I11">
        <f t="shared" si="1"/>
        <v>1126.6459426448598</v>
      </c>
    </row>
    <row r="12" spans="1:9" x14ac:dyDescent="0.25">
      <c r="A12" s="2" t="s">
        <v>12</v>
      </c>
      <c r="B12" s="2">
        <v>3.90625</v>
      </c>
      <c r="C12" s="4">
        <v>21264.375</v>
      </c>
      <c r="D12" s="4">
        <v>19626.75</v>
      </c>
      <c r="E12" s="4">
        <v>18610.0625</v>
      </c>
      <c r="F12">
        <v>21882</v>
      </c>
      <c r="G12">
        <v>20486</v>
      </c>
      <c r="H12" s="4">
        <f t="shared" si="0"/>
        <v>20373.837500000001</v>
      </c>
      <c r="I12">
        <f t="shared" si="1"/>
        <v>1298.9643543030732</v>
      </c>
    </row>
    <row r="13" spans="1:9" x14ac:dyDescent="0.25">
      <c r="A13" s="2" t="s">
        <v>13</v>
      </c>
      <c r="B13" s="2">
        <v>0</v>
      </c>
      <c r="C13">
        <v>0</v>
      </c>
      <c r="D13">
        <v>0</v>
      </c>
      <c r="E13">
        <v>0</v>
      </c>
      <c r="F13">
        <v>0</v>
      </c>
      <c r="G13">
        <v>0</v>
      </c>
      <c r="H13" s="4">
        <f>AVERAGE(C13:G13)</f>
        <v>0</v>
      </c>
      <c r="I13">
        <f t="shared" si="1"/>
        <v>0</v>
      </c>
    </row>
  </sheetData>
  <phoneticPr fontId="6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0B29-984C-42D7-BF9D-F4C58B48A487}">
  <dimension ref="A1:S114"/>
  <sheetViews>
    <sheetView tabSelected="1" zoomScale="85" zoomScaleNormal="85" workbookViewId="0">
      <selection activeCell="H31" sqref="H31"/>
    </sheetView>
  </sheetViews>
  <sheetFormatPr defaultRowHeight="15" x14ac:dyDescent="0.25"/>
  <cols>
    <col min="1" max="1" width="15.7109375" customWidth="1"/>
    <col min="2" max="2" width="16.140625" customWidth="1"/>
    <col min="3" max="3" width="11.7109375" customWidth="1"/>
    <col min="4" max="5" width="10.28515625" customWidth="1"/>
    <col min="6" max="6" width="15.5703125" customWidth="1"/>
    <col min="7" max="7" width="10.42578125" customWidth="1"/>
    <col min="8" max="8" width="11.85546875" customWidth="1"/>
    <col min="9" max="10" width="21.42578125" customWidth="1"/>
    <col min="11" max="11" width="18.140625" customWidth="1"/>
    <col min="12" max="13" width="11.7109375" customWidth="1"/>
    <col min="14" max="14" width="11.140625" customWidth="1"/>
    <col min="15" max="15" width="14.5703125" customWidth="1"/>
    <col min="16" max="16" width="10.7109375" customWidth="1"/>
    <col min="17" max="17" width="11.85546875" customWidth="1"/>
    <col min="18" max="19" width="20.5703125" customWidth="1"/>
  </cols>
  <sheetData>
    <row r="1" spans="1:19" x14ac:dyDescent="0.25">
      <c r="A1" s="60" t="s">
        <v>20</v>
      </c>
      <c r="B1" s="65" t="s">
        <v>18</v>
      </c>
      <c r="C1" s="66"/>
      <c r="D1" s="66"/>
      <c r="E1" s="66"/>
      <c r="F1" s="66"/>
      <c r="G1" s="66"/>
      <c r="H1" s="66"/>
      <c r="I1" s="66"/>
      <c r="J1" s="67"/>
      <c r="K1" s="62" t="s">
        <v>19</v>
      </c>
      <c r="L1" s="63"/>
      <c r="M1" s="63"/>
      <c r="N1" s="63"/>
      <c r="O1" s="63"/>
      <c r="P1" s="63"/>
      <c r="Q1" s="63"/>
      <c r="R1" s="63"/>
      <c r="S1" s="64"/>
    </row>
    <row r="2" spans="1:19" x14ac:dyDescent="0.25">
      <c r="A2" s="61"/>
      <c r="B2" s="10" t="s">
        <v>24</v>
      </c>
      <c r="C2" s="10" t="s">
        <v>25</v>
      </c>
      <c r="D2" s="10" t="s">
        <v>21</v>
      </c>
      <c r="E2" s="10" t="s">
        <v>22</v>
      </c>
      <c r="F2" s="10" t="s">
        <v>23</v>
      </c>
      <c r="G2" s="10" t="s">
        <v>26</v>
      </c>
      <c r="H2" s="10" t="s">
        <v>27</v>
      </c>
      <c r="I2" s="10" t="s">
        <v>28</v>
      </c>
      <c r="J2" s="10" t="s">
        <v>33</v>
      </c>
      <c r="K2" s="10" t="s">
        <v>24</v>
      </c>
      <c r="L2" s="10" t="s">
        <v>25</v>
      </c>
      <c r="M2" s="10" t="s">
        <v>21</v>
      </c>
      <c r="N2" s="10" t="s">
        <v>22</v>
      </c>
      <c r="O2" s="10" t="s">
        <v>23</v>
      </c>
      <c r="P2" s="10" t="s">
        <v>26</v>
      </c>
      <c r="Q2" s="10" t="s">
        <v>27</v>
      </c>
      <c r="R2" s="10" t="s">
        <v>28</v>
      </c>
      <c r="S2" s="10" t="s">
        <v>33</v>
      </c>
    </row>
    <row r="3" spans="1:19" x14ac:dyDescent="0.25">
      <c r="A3" s="8">
        <v>2.3148148148148147E-5</v>
      </c>
      <c r="B3" s="13">
        <v>322296</v>
      </c>
      <c r="C3" s="13">
        <v>32787</v>
      </c>
      <c r="D3" s="13">
        <v>96949</v>
      </c>
      <c r="E3" s="13">
        <v>68146</v>
      </c>
      <c r="F3" s="13">
        <v>96430</v>
      </c>
      <c r="G3" s="13">
        <v>21513</v>
      </c>
      <c r="H3" s="13">
        <v>22393</v>
      </c>
      <c r="I3" s="13">
        <v>21350</v>
      </c>
      <c r="J3" s="13"/>
      <c r="K3" s="13">
        <v>368835</v>
      </c>
      <c r="L3" s="13">
        <v>36216</v>
      </c>
      <c r="M3" s="13">
        <v>67425</v>
      </c>
      <c r="N3" s="13">
        <v>67263</v>
      </c>
      <c r="O3" s="13">
        <v>67331</v>
      </c>
      <c r="P3" s="13">
        <v>34854</v>
      </c>
      <c r="Q3" s="13">
        <v>35363</v>
      </c>
      <c r="R3" s="13">
        <v>34368</v>
      </c>
      <c r="S3" s="13"/>
    </row>
    <row r="4" spans="1:19" x14ac:dyDescent="0.25">
      <c r="A4" s="8">
        <v>2.1064814814814813E-3</v>
      </c>
      <c r="B4" s="13">
        <v>353645</v>
      </c>
      <c r="C4" s="13">
        <v>33666</v>
      </c>
      <c r="D4" s="13">
        <v>96487</v>
      </c>
      <c r="E4" s="13">
        <v>67219</v>
      </c>
      <c r="F4" s="13">
        <v>96629</v>
      </c>
      <c r="G4" s="13">
        <v>21581</v>
      </c>
      <c r="H4" s="13">
        <v>22568</v>
      </c>
      <c r="I4" s="13">
        <v>21869</v>
      </c>
      <c r="J4" s="13"/>
      <c r="K4" s="13">
        <v>372317</v>
      </c>
      <c r="L4" s="13">
        <v>36514</v>
      </c>
      <c r="M4" s="13">
        <v>67653</v>
      </c>
      <c r="N4" s="13">
        <v>67526</v>
      </c>
      <c r="O4" s="13">
        <v>68230</v>
      </c>
      <c r="P4" s="13">
        <v>34136</v>
      </c>
      <c r="Q4" s="13">
        <v>35253</v>
      </c>
      <c r="R4" s="13">
        <v>33253</v>
      </c>
      <c r="S4" s="13"/>
    </row>
    <row r="5" spans="1:19" x14ac:dyDescent="0.25">
      <c r="A5" s="8">
        <v>4.1898148148148146E-3</v>
      </c>
      <c r="B5" s="13">
        <v>344868</v>
      </c>
      <c r="C5" s="13">
        <v>33288</v>
      </c>
      <c r="D5" s="13">
        <v>96524</v>
      </c>
      <c r="E5" s="13">
        <v>68482</v>
      </c>
      <c r="F5" s="13">
        <v>96659</v>
      </c>
      <c r="G5" s="13">
        <v>21541</v>
      </c>
      <c r="H5" s="13">
        <v>22463</v>
      </c>
      <c r="I5" s="13">
        <v>21846</v>
      </c>
      <c r="J5" s="13"/>
      <c r="K5" s="13">
        <v>371711</v>
      </c>
      <c r="L5" s="13">
        <v>36887</v>
      </c>
      <c r="M5" s="13">
        <v>67549</v>
      </c>
      <c r="N5" s="13">
        <v>66506</v>
      </c>
      <c r="O5" s="13">
        <v>68358</v>
      </c>
      <c r="P5" s="13">
        <v>34064</v>
      </c>
      <c r="Q5" s="13">
        <v>35622</v>
      </c>
      <c r="R5" s="13">
        <v>33547</v>
      </c>
      <c r="S5" s="13"/>
    </row>
    <row r="6" spans="1:19" x14ac:dyDescent="0.25">
      <c r="A6" s="8">
        <v>6.2731481481481484E-3</v>
      </c>
      <c r="B6" s="13">
        <v>334238</v>
      </c>
      <c r="C6" s="13">
        <v>33213</v>
      </c>
      <c r="D6" s="13">
        <v>96537</v>
      </c>
      <c r="E6" s="13">
        <v>68522</v>
      </c>
      <c r="F6" s="13">
        <v>96607</v>
      </c>
      <c r="G6" s="13">
        <v>21629</v>
      </c>
      <c r="H6" s="13">
        <v>22986</v>
      </c>
      <c r="I6" s="13">
        <v>22017</v>
      </c>
      <c r="J6" s="13"/>
      <c r="K6" s="13">
        <v>374484</v>
      </c>
      <c r="L6" s="13">
        <v>37230</v>
      </c>
      <c r="M6" s="13">
        <v>67452</v>
      </c>
      <c r="N6" s="13">
        <v>66421</v>
      </c>
      <c r="O6" s="13">
        <v>67743</v>
      </c>
      <c r="P6" s="13">
        <v>33304</v>
      </c>
      <c r="Q6" s="13">
        <v>35313</v>
      </c>
      <c r="R6" s="13">
        <v>33528</v>
      </c>
      <c r="S6" s="13"/>
    </row>
    <row r="7" spans="1:19" x14ac:dyDescent="0.25">
      <c r="A7" s="8">
        <v>8.3564814814814821E-3</v>
      </c>
      <c r="B7" s="13">
        <v>383237</v>
      </c>
      <c r="C7" s="13">
        <v>33352</v>
      </c>
      <c r="D7" s="13">
        <v>94186</v>
      </c>
      <c r="E7" s="13">
        <v>68779</v>
      </c>
      <c r="F7" s="13">
        <v>96683</v>
      </c>
      <c r="G7" s="13">
        <v>21725</v>
      </c>
      <c r="H7" s="13">
        <v>22817</v>
      </c>
      <c r="I7" s="13">
        <v>21851</v>
      </c>
      <c r="J7" s="13"/>
      <c r="K7" s="13">
        <v>370439</v>
      </c>
      <c r="L7" s="13">
        <v>37215</v>
      </c>
      <c r="M7" s="13">
        <v>67393</v>
      </c>
      <c r="N7" s="13">
        <v>66703</v>
      </c>
      <c r="O7" s="13">
        <v>67915</v>
      </c>
      <c r="P7" s="13">
        <v>33987</v>
      </c>
      <c r="Q7" s="13">
        <v>35217</v>
      </c>
      <c r="R7" s="13">
        <v>33403</v>
      </c>
      <c r="S7" s="13"/>
    </row>
    <row r="8" spans="1:19" x14ac:dyDescent="0.25">
      <c r="A8" s="8">
        <v>1.0439814814814815E-2</v>
      </c>
      <c r="B8" s="13">
        <v>302451</v>
      </c>
      <c r="C8" s="13">
        <v>35478</v>
      </c>
      <c r="D8" s="13">
        <v>93765</v>
      </c>
      <c r="E8" s="13">
        <v>68473</v>
      </c>
      <c r="F8" s="13">
        <v>96723</v>
      </c>
      <c r="G8" s="13">
        <v>21557</v>
      </c>
      <c r="H8" s="13">
        <v>22686</v>
      </c>
      <c r="I8" s="13">
        <v>22302</v>
      </c>
      <c r="J8" s="13"/>
      <c r="K8" s="13">
        <v>368838</v>
      </c>
      <c r="L8" s="13">
        <v>36424</v>
      </c>
      <c r="M8" s="13">
        <v>67161</v>
      </c>
      <c r="N8" s="13">
        <v>67250</v>
      </c>
      <c r="O8" s="13">
        <v>67739</v>
      </c>
      <c r="P8" s="13">
        <v>33853</v>
      </c>
      <c r="Q8" s="13">
        <v>36888</v>
      </c>
      <c r="R8" s="13">
        <v>34123</v>
      </c>
      <c r="S8" s="13"/>
    </row>
    <row r="9" spans="1:19" x14ac:dyDescent="0.25">
      <c r="A9" s="8">
        <v>1.2523148148148148E-2</v>
      </c>
      <c r="B9" s="13">
        <v>342289</v>
      </c>
      <c r="C9" s="13">
        <v>35185</v>
      </c>
      <c r="D9" s="13">
        <v>93762</v>
      </c>
      <c r="E9" s="13">
        <v>69358</v>
      </c>
      <c r="F9" s="13">
        <v>96654</v>
      </c>
      <c r="G9" s="13">
        <v>21338</v>
      </c>
      <c r="H9" s="13">
        <v>22306</v>
      </c>
      <c r="I9" s="13">
        <v>21717</v>
      </c>
      <c r="J9" s="13"/>
      <c r="K9" s="13">
        <v>368283</v>
      </c>
      <c r="L9" s="13">
        <v>36420</v>
      </c>
      <c r="M9" s="13">
        <v>67175</v>
      </c>
      <c r="N9" s="13">
        <v>67259</v>
      </c>
      <c r="O9" s="13">
        <v>67219</v>
      </c>
      <c r="P9" s="13">
        <v>33757</v>
      </c>
      <c r="Q9" s="13">
        <v>35698</v>
      </c>
      <c r="R9" s="13">
        <v>34590</v>
      </c>
      <c r="S9" s="13"/>
    </row>
    <row r="10" spans="1:19" x14ac:dyDescent="0.25">
      <c r="A10" s="8">
        <v>1.4606481481481481E-2</v>
      </c>
      <c r="B10" s="13">
        <v>331330</v>
      </c>
      <c r="C10" s="13">
        <v>35066</v>
      </c>
      <c r="D10" s="13">
        <v>93432</v>
      </c>
      <c r="E10" s="13">
        <v>69421</v>
      </c>
      <c r="F10" s="13">
        <v>96440</v>
      </c>
      <c r="G10" s="13">
        <v>21669</v>
      </c>
      <c r="H10" s="13">
        <v>22369</v>
      </c>
      <c r="I10" s="13">
        <v>21746</v>
      </c>
      <c r="J10" s="13"/>
      <c r="K10" s="13">
        <v>364776</v>
      </c>
      <c r="L10" s="13">
        <v>36502</v>
      </c>
      <c r="M10" s="13">
        <v>67754</v>
      </c>
      <c r="N10" s="13">
        <v>66924</v>
      </c>
      <c r="O10" s="13">
        <v>67280</v>
      </c>
      <c r="P10" s="13">
        <v>33196</v>
      </c>
      <c r="Q10" s="13">
        <v>34503</v>
      </c>
      <c r="R10" s="13">
        <v>34381</v>
      </c>
      <c r="S10" s="13"/>
    </row>
    <row r="11" spans="1:19" x14ac:dyDescent="0.25">
      <c r="A11" s="8">
        <v>1.6689814814814814E-2</v>
      </c>
      <c r="B11" s="13">
        <v>370910</v>
      </c>
      <c r="C11" s="13">
        <v>35010</v>
      </c>
      <c r="D11" s="13">
        <v>93299</v>
      </c>
      <c r="E11" s="13">
        <v>70471</v>
      </c>
      <c r="F11" s="13">
        <v>96260</v>
      </c>
      <c r="G11" s="13">
        <v>21209</v>
      </c>
      <c r="H11" s="13">
        <v>22276</v>
      </c>
      <c r="I11" s="13">
        <v>21808</v>
      </c>
      <c r="J11" s="13"/>
      <c r="K11" s="13">
        <v>364033</v>
      </c>
      <c r="L11" s="13">
        <v>35777</v>
      </c>
      <c r="M11" s="13">
        <v>67743</v>
      </c>
      <c r="N11" s="13">
        <v>66784</v>
      </c>
      <c r="O11" s="13">
        <v>66823</v>
      </c>
      <c r="P11" s="13">
        <v>33074</v>
      </c>
      <c r="Q11" s="13">
        <v>35058</v>
      </c>
      <c r="R11" s="13">
        <v>33763</v>
      </c>
      <c r="S11" s="13"/>
    </row>
    <row r="12" spans="1:19" x14ac:dyDescent="0.25">
      <c r="A12" s="8">
        <v>1.8773148148148146E-2</v>
      </c>
      <c r="B12" s="13">
        <v>359817</v>
      </c>
      <c r="C12" s="13">
        <v>34872</v>
      </c>
      <c r="D12" s="13">
        <v>93327</v>
      </c>
      <c r="E12" s="13">
        <v>70525</v>
      </c>
      <c r="F12" s="13">
        <v>96417</v>
      </c>
      <c r="G12" s="13">
        <v>21413</v>
      </c>
      <c r="H12" s="13">
        <v>22237</v>
      </c>
      <c r="I12" s="13">
        <v>21703</v>
      </c>
      <c r="J12" s="13"/>
      <c r="K12" s="13">
        <v>361437</v>
      </c>
      <c r="L12" s="13">
        <v>35785</v>
      </c>
      <c r="M12" s="13">
        <v>67711</v>
      </c>
      <c r="N12" s="13">
        <v>66543</v>
      </c>
      <c r="O12" s="13">
        <v>66681</v>
      </c>
      <c r="P12" s="13">
        <v>33529</v>
      </c>
      <c r="Q12" s="13">
        <v>35541</v>
      </c>
      <c r="R12" s="13">
        <v>33772</v>
      </c>
      <c r="S12" s="13"/>
    </row>
    <row r="13" spans="1:19" x14ac:dyDescent="0.25">
      <c r="A13" s="8">
        <v>2.0856481481481483E-2</v>
      </c>
      <c r="B13" s="13">
        <v>379072</v>
      </c>
      <c r="C13" s="13">
        <v>34830</v>
      </c>
      <c r="D13" s="13">
        <v>93526</v>
      </c>
      <c r="E13" s="13">
        <v>70458</v>
      </c>
      <c r="F13" s="13">
        <v>96202</v>
      </c>
      <c r="G13" s="13">
        <v>21424</v>
      </c>
      <c r="H13" s="13">
        <v>22358</v>
      </c>
      <c r="I13" s="13">
        <v>21351</v>
      </c>
      <c r="J13" s="13"/>
      <c r="K13" s="13">
        <v>358511</v>
      </c>
      <c r="L13" s="13">
        <v>35095</v>
      </c>
      <c r="M13" s="13">
        <v>67021</v>
      </c>
      <c r="N13" s="13">
        <v>66031</v>
      </c>
      <c r="O13" s="13">
        <v>66069</v>
      </c>
      <c r="P13" s="13">
        <v>33982</v>
      </c>
      <c r="Q13" s="13">
        <v>35558</v>
      </c>
      <c r="R13" s="13">
        <v>33741</v>
      </c>
      <c r="S13" s="13"/>
    </row>
    <row r="14" spans="1:19" x14ac:dyDescent="0.25">
      <c r="A14" s="8">
        <v>2.2939814814814816E-2</v>
      </c>
      <c r="B14" s="13">
        <v>307904</v>
      </c>
      <c r="C14" s="13">
        <v>34888</v>
      </c>
      <c r="D14" s="13">
        <v>92950</v>
      </c>
      <c r="E14" s="13">
        <v>70907</v>
      </c>
      <c r="F14" s="13">
        <v>97024</v>
      </c>
      <c r="G14" s="13">
        <v>20955</v>
      </c>
      <c r="H14" s="13">
        <v>22064</v>
      </c>
      <c r="I14" s="13">
        <v>21356</v>
      </c>
      <c r="J14" s="13"/>
      <c r="K14" s="13">
        <v>357733</v>
      </c>
      <c r="L14" s="13">
        <v>34949</v>
      </c>
      <c r="M14" s="13">
        <v>67253</v>
      </c>
      <c r="N14" s="13">
        <v>65156</v>
      </c>
      <c r="O14" s="13">
        <v>65833</v>
      </c>
      <c r="P14" s="13">
        <v>34619</v>
      </c>
      <c r="Q14" s="13">
        <v>35880</v>
      </c>
      <c r="R14" s="13">
        <v>34592</v>
      </c>
      <c r="S14" s="13"/>
    </row>
    <row r="15" spans="1:19" x14ac:dyDescent="0.25">
      <c r="A15" s="8">
        <v>2.5023148148148149E-2</v>
      </c>
      <c r="B15" s="13">
        <v>387522</v>
      </c>
      <c r="C15" s="13">
        <v>33994</v>
      </c>
      <c r="D15" s="13">
        <v>92971</v>
      </c>
      <c r="E15" s="13">
        <v>70207</v>
      </c>
      <c r="F15" s="13">
        <v>97118</v>
      </c>
      <c r="G15" s="13">
        <v>20660</v>
      </c>
      <c r="H15" s="13">
        <v>22113</v>
      </c>
      <c r="I15" s="13">
        <v>21379</v>
      </c>
      <c r="J15" s="13"/>
      <c r="K15" s="13">
        <v>356701</v>
      </c>
      <c r="L15" s="13">
        <v>34672</v>
      </c>
      <c r="M15" s="13">
        <v>67068</v>
      </c>
      <c r="N15" s="13">
        <v>65929</v>
      </c>
      <c r="O15" s="13">
        <v>65204</v>
      </c>
      <c r="P15" s="13">
        <v>34274</v>
      </c>
      <c r="Q15" s="13">
        <v>35386</v>
      </c>
      <c r="R15" s="13">
        <v>33036</v>
      </c>
      <c r="S15" s="13"/>
    </row>
    <row r="16" spans="1:19" x14ac:dyDescent="0.25">
      <c r="A16" s="8">
        <v>2.7106481481481481E-2</v>
      </c>
      <c r="B16" s="13">
        <v>366813</v>
      </c>
      <c r="C16" s="13">
        <v>33566</v>
      </c>
      <c r="D16" s="13">
        <v>92703</v>
      </c>
      <c r="E16" s="13">
        <v>70241</v>
      </c>
      <c r="F16" s="13">
        <v>97836</v>
      </c>
      <c r="G16" s="13">
        <v>20765</v>
      </c>
      <c r="H16" s="13">
        <v>21710</v>
      </c>
      <c r="I16" s="13">
        <v>21277</v>
      </c>
      <c r="J16" s="13"/>
      <c r="K16" s="13">
        <v>355992</v>
      </c>
      <c r="L16" s="13">
        <v>34615</v>
      </c>
      <c r="M16" s="13">
        <v>66948</v>
      </c>
      <c r="N16" s="13">
        <v>64598</v>
      </c>
      <c r="O16" s="13">
        <v>64330</v>
      </c>
      <c r="P16" s="13">
        <v>33833</v>
      </c>
      <c r="Q16" s="13">
        <v>35294</v>
      </c>
      <c r="R16" s="13">
        <v>33970</v>
      </c>
      <c r="S16" s="13"/>
    </row>
    <row r="17" spans="1:19" x14ac:dyDescent="0.25">
      <c r="A17" s="8">
        <v>2.9189814814814814E-2</v>
      </c>
      <c r="B17" s="13">
        <v>356702</v>
      </c>
      <c r="C17" s="13">
        <v>34612</v>
      </c>
      <c r="D17" s="13">
        <v>92739</v>
      </c>
      <c r="E17" s="13">
        <v>70862</v>
      </c>
      <c r="F17" s="13">
        <v>97623</v>
      </c>
      <c r="G17" s="13">
        <v>20580</v>
      </c>
      <c r="H17" s="13">
        <v>22230</v>
      </c>
      <c r="I17" s="13">
        <v>21012</v>
      </c>
      <c r="J17" s="13"/>
      <c r="K17" s="13">
        <v>354901</v>
      </c>
      <c r="L17" s="13">
        <v>33725</v>
      </c>
      <c r="M17" s="13">
        <v>66618</v>
      </c>
      <c r="N17" s="13">
        <v>64380</v>
      </c>
      <c r="O17" s="13">
        <v>64368</v>
      </c>
      <c r="P17" s="13">
        <v>33802</v>
      </c>
      <c r="Q17" s="13">
        <v>35428</v>
      </c>
      <c r="R17" s="13">
        <v>33134</v>
      </c>
      <c r="S17" s="13"/>
    </row>
    <row r="18" spans="1:19" x14ac:dyDescent="0.25">
      <c r="A18" s="8">
        <v>3.1273148148148147E-2</v>
      </c>
      <c r="B18" s="13">
        <v>335612</v>
      </c>
      <c r="C18" s="13">
        <v>34421</v>
      </c>
      <c r="D18" s="13">
        <v>92732</v>
      </c>
      <c r="E18" s="13">
        <v>70761</v>
      </c>
      <c r="F18" s="13">
        <v>97718</v>
      </c>
      <c r="G18" s="13">
        <v>20811</v>
      </c>
      <c r="H18" s="13">
        <v>21649</v>
      </c>
      <c r="I18" s="13">
        <v>20683</v>
      </c>
      <c r="J18" s="13"/>
      <c r="K18" s="13">
        <v>351951</v>
      </c>
      <c r="L18" s="13">
        <v>33795</v>
      </c>
      <c r="M18" s="13">
        <v>62530</v>
      </c>
      <c r="N18" s="13">
        <v>63825</v>
      </c>
      <c r="O18" s="13">
        <v>63953</v>
      </c>
      <c r="P18" s="13">
        <v>33707</v>
      </c>
      <c r="Q18" s="13">
        <v>35735</v>
      </c>
      <c r="R18" s="13">
        <v>33556</v>
      </c>
      <c r="S18" s="13"/>
    </row>
    <row r="19" spans="1:19" x14ac:dyDescent="0.25">
      <c r="A19" s="8">
        <v>3.335648148148148E-2</v>
      </c>
      <c r="B19" s="13">
        <v>345349</v>
      </c>
      <c r="C19" s="13">
        <v>34494</v>
      </c>
      <c r="D19" s="13">
        <v>92520</v>
      </c>
      <c r="E19" s="13">
        <v>70764</v>
      </c>
      <c r="F19" s="13">
        <v>97509</v>
      </c>
      <c r="G19" s="13">
        <v>20660</v>
      </c>
      <c r="H19" s="13">
        <v>21618</v>
      </c>
      <c r="I19" s="13">
        <v>21135</v>
      </c>
      <c r="J19" s="13"/>
      <c r="K19" s="13">
        <v>352817</v>
      </c>
      <c r="L19" s="13">
        <v>33653</v>
      </c>
      <c r="M19" s="13">
        <v>66305</v>
      </c>
      <c r="N19" s="13">
        <v>63297</v>
      </c>
      <c r="O19" s="13">
        <v>63527</v>
      </c>
      <c r="P19" s="13">
        <v>33757</v>
      </c>
      <c r="Q19" s="13">
        <v>34037</v>
      </c>
      <c r="R19" s="13">
        <v>33385</v>
      </c>
      <c r="S19" s="13"/>
    </row>
    <row r="20" spans="1:19" x14ac:dyDescent="0.25">
      <c r="A20" s="28" t="s">
        <v>1</v>
      </c>
      <c r="B20" s="35">
        <f>AVERAGE(B3:B19)</f>
        <v>348473.82352941175</v>
      </c>
      <c r="C20" s="35">
        <f t="shared" ref="C20:R20" si="0">AVERAGE(C3:C19)</f>
        <v>34277.76470588235</v>
      </c>
      <c r="D20" s="35">
        <f t="shared" si="0"/>
        <v>94024.058823529413</v>
      </c>
      <c r="E20" s="35">
        <f t="shared" si="0"/>
        <v>69623.294117647063</v>
      </c>
      <c r="F20" s="35">
        <f t="shared" si="0"/>
        <v>96854.823529411762</v>
      </c>
      <c r="G20" s="35">
        <f t="shared" si="0"/>
        <v>21237.058823529413</v>
      </c>
      <c r="H20" s="35">
        <f>AVERAGE(H3:H19)</f>
        <v>22284.882352941175</v>
      </c>
      <c r="I20" s="35">
        <f t="shared" si="0"/>
        <v>21553.058823529413</v>
      </c>
      <c r="J20" s="35"/>
      <c r="K20" s="35">
        <f t="shared" si="0"/>
        <v>363162.29411764705</v>
      </c>
      <c r="L20" s="35">
        <f t="shared" si="0"/>
        <v>35616.117647058825</v>
      </c>
      <c r="M20" s="35">
        <f t="shared" si="0"/>
        <v>66985.823529411762</v>
      </c>
      <c r="N20" s="35">
        <f t="shared" si="0"/>
        <v>66023.23529411765</v>
      </c>
      <c r="O20" s="35">
        <f t="shared" si="0"/>
        <v>66388.411764705888</v>
      </c>
      <c r="P20" s="35">
        <f t="shared" si="0"/>
        <v>33866.352941176468</v>
      </c>
      <c r="Q20" s="35">
        <f t="shared" si="0"/>
        <v>35398.470588235294</v>
      </c>
      <c r="R20" s="35">
        <f t="shared" si="0"/>
        <v>33773.058823529413</v>
      </c>
      <c r="S20" s="35"/>
    </row>
    <row r="21" spans="1:19" x14ac:dyDescent="0.25">
      <c r="A21" s="3" t="s">
        <v>0</v>
      </c>
      <c r="B21" s="38">
        <f>($B$20-B20)</f>
        <v>0</v>
      </c>
      <c r="C21" s="38">
        <f t="shared" ref="C21:I21" si="1">($B$20-C20)</f>
        <v>314196.0588235294</v>
      </c>
      <c r="D21" s="38">
        <f t="shared" si="1"/>
        <v>254449.76470588235</v>
      </c>
      <c r="E21" s="38">
        <f t="shared" si="1"/>
        <v>278850.5294117647</v>
      </c>
      <c r="F21" s="38">
        <f t="shared" si="1"/>
        <v>251619</v>
      </c>
      <c r="G21" s="38">
        <f t="shared" si="1"/>
        <v>327236.76470588235</v>
      </c>
      <c r="H21" s="38">
        <f t="shared" si="1"/>
        <v>326188.9411764706</v>
      </c>
      <c r="I21" s="38">
        <f t="shared" si="1"/>
        <v>326920.76470588235</v>
      </c>
      <c r="J21" s="38"/>
      <c r="K21" s="38">
        <f>($K$20-K20)</f>
        <v>0</v>
      </c>
      <c r="L21" s="38">
        <f t="shared" ref="L21:R21" si="2">($K$20-L20)</f>
        <v>327546.17647058819</v>
      </c>
      <c r="M21" s="38">
        <f t="shared" si="2"/>
        <v>296176.4705882353</v>
      </c>
      <c r="N21" s="38">
        <f t="shared" si="2"/>
        <v>297139.0588235294</v>
      </c>
      <c r="O21" s="38">
        <f t="shared" si="2"/>
        <v>296773.88235294115</v>
      </c>
      <c r="P21" s="38">
        <f t="shared" si="2"/>
        <v>329295.9411764706</v>
      </c>
      <c r="Q21" s="38">
        <f t="shared" si="2"/>
        <v>327763.82352941175</v>
      </c>
      <c r="R21" s="38">
        <f t="shared" si="2"/>
        <v>329389.23529411765</v>
      </c>
      <c r="S21" s="38"/>
    </row>
    <row r="22" spans="1:19" x14ac:dyDescent="0.25">
      <c r="A22" s="5" t="s">
        <v>14</v>
      </c>
      <c r="B22" s="39">
        <v>0</v>
      </c>
      <c r="C22" s="39">
        <f t="shared" ref="C22:R22" si="3">(C21-12747)/1634.9</f>
        <v>184.38379033795914</v>
      </c>
      <c r="D22" s="39">
        <f t="shared" si="3"/>
        <v>147.83947929896772</v>
      </c>
      <c r="E22" s="39">
        <f t="shared" si="3"/>
        <v>162.76440724922912</v>
      </c>
      <c r="F22" s="39">
        <f t="shared" si="3"/>
        <v>146.10801883907271</v>
      </c>
      <c r="G22" s="39">
        <f t="shared" si="3"/>
        <v>192.36024509504088</v>
      </c>
      <c r="H22" s="39">
        <f t="shared" si="3"/>
        <v>191.71933523547042</v>
      </c>
      <c r="I22" s="39">
        <f t="shared" si="3"/>
        <v>192.16696110213613</v>
      </c>
      <c r="J22" s="39"/>
      <c r="K22" s="39">
        <v>0</v>
      </c>
      <c r="L22" s="39">
        <f t="shared" si="3"/>
        <v>192.54949933976891</v>
      </c>
      <c r="M22" s="39">
        <f t="shared" si="3"/>
        <v>173.36196133600544</v>
      </c>
      <c r="N22" s="39">
        <f t="shared" si="3"/>
        <v>173.95073632853959</v>
      </c>
      <c r="O22" s="39">
        <f t="shared" si="3"/>
        <v>173.72737314388718</v>
      </c>
      <c r="P22" s="39">
        <f t="shared" si="3"/>
        <v>193.61975727963213</v>
      </c>
      <c r="Q22" s="39">
        <f t="shared" si="3"/>
        <v>192.68262494917838</v>
      </c>
      <c r="R22" s="39">
        <f t="shared" si="3"/>
        <v>193.67682139220602</v>
      </c>
      <c r="S22" s="39"/>
    </row>
    <row r="24" spans="1:19" x14ac:dyDescent="0.25">
      <c r="A24" s="60" t="s">
        <v>20</v>
      </c>
      <c r="B24" s="65" t="s">
        <v>18</v>
      </c>
      <c r="C24" s="66"/>
      <c r="D24" s="66"/>
      <c r="E24" s="66"/>
      <c r="F24" s="66"/>
      <c r="G24" s="66"/>
      <c r="H24" s="66"/>
      <c r="I24" s="66"/>
      <c r="J24" s="67"/>
      <c r="K24" s="62" t="s">
        <v>19</v>
      </c>
      <c r="L24" s="63"/>
      <c r="M24" s="63"/>
      <c r="N24" s="63"/>
      <c r="O24" s="63"/>
      <c r="P24" s="63"/>
      <c r="Q24" s="63"/>
      <c r="R24" s="63"/>
      <c r="S24" s="64"/>
    </row>
    <row r="25" spans="1:19" x14ac:dyDescent="0.25">
      <c r="A25" s="61"/>
      <c r="B25" s="10" t="s">
        <v>24</v>
      </c>
      <c r="C25" s="10" t="s">
        <v>25</v>
      </c>
      <c r="D25" s="10" t="s">
        <v>21</v>
      </c>
      <c r="E25" s="10" t="s">
        <v>22</v>
      </c>
      <c r="F25" s="10" t="s">
        <v>23</v>
      </c>
      <c r="G25" s="10" t="s">
        <v>26</v>
      </c>
      <c r="H25" s="10" t="s">
        <v>27</v>
      </c>
      <c r="I25" s="10" t="s">
        <v>28</v>
      </c>
      <c r="J25" s="10" t="s">
        <v>33</v>
      </c>
      <c r="K25" s="10" t="s">
        <v>24</v>
      </c>
      <c r="L25" s="10" t="s">
        <v>25</v>
      </c>
      <c r="M25" s="10" t="s">
        <v>21</v>
      </c>
      <c r="N25" s="10" t="s">
        <v>22</v>
      </c>
      <c r="O25" s="10" t="s">
        <v>23</v>
      </c>
      <c r="P25" s="10" t="s">
        <v>26</v>
      </c>
      <c r="Q25" s="10" t="s">
        <v>27</v>
      </c>
      <c r="R25" s="10" t="s">
        <v>28</v>
      </c>
      <c r="S25" s="10" t="s">
        <v>33</v>
      </c>
    </row>
    <row r="26" spans="1:19" x14ac:dyDescent="0.25">
      <c r="A26" s="8">
        <v>2.3148148148148147E-5</v>
      </c>
      <c r="B26" s="13">
        <v>355915</v>
      </c>
      <c r="C26" s="13">
        <v>30515</v>
      </c>
      <c r="D26" s="13">
        <v>90280</v>
      </c>
      <c r="E26" s="13">
        <v>59356</v>
      </c>
      <c r="F26" s="13">
        <v>92282</v>
      </c>
      <c r="G26" s="13">
        <v>25097</v>
      </c>
      <c r="H26" s="13">
        <v>25359</v>
      </c>
      <c r="I26" s="13">
        <v>22070</v>
      </c>
      <c r="J26" s="13"/>
      <c r="K26" s="13">
        <v>318986</v>
      </c>
      <c r="L26" s="13">
        <v>29306</v>
      </c>
      <c r="M26" s="13">
        <v>56882</v>
      </c>
      <c r="N26" s="13">
        <v>55695</v>
      </c>
      <c r="O26" s="13">
        <v>57797</v>
      </c>
      <c r="P26" s="13">
        <v>30915</v>
      </c>
      <c r="Q26" s="13">
        <v>29971</v>
      </c>
      <c r="R26" s="13">
        <v>30433</v>
      </c>
      <c r="S26" s="13"/>
    </row>
    <row r="27" spans="1:19" x14ac:dyDescent="0.25">
      <c r="A27" s="8">
        <v>2.1064814814814813E-3</v>
      </c>
      <c r="B27" s="13">
        <v>356192</v>
      </c>
      <c r="C27" s="13">
        <v>29918</v>
      </c>
      <c r="D27" s="13">
        <v>90081</v>
      </c>
      <c r="E27" s="13">
        <v>59107</v>
      </c>
      <c r="F27" s="13">
        <v>92132</v>
      </c>
      <c r="G27" s="13">
        <v>24576</v>
      </c>
      <c r="H27" s="13">
        <v>25033</v>
      </c>
      <c r="I27" s="13">
        <v>22154</v>
      </c>
      <c r="J27" s="13"/>
      <c r="K27" s="13">
        <v>322884</v>
      </c>
      <c r="L27" s="13">
        <v>29346</v>
      </c>
      <c r="M27" s="13">
        <v>56890</v>
      </c>
      <c r="N27" s="13">
        <v>54421</v>
      </c>
      <c r="O27" s="13">
        <v>56920</v>
      </c>
      <c r="P27" s="13">
        <v>33357</v>
      </c>
      <c r="Q27" s="13">
        <v>29925</v>
      </c>
      <c r="R27" s="13">
        <v>30577</v>
      </c>
      <c r="S27" s="13"/>
    </row>
    <row r="28" spans="1:19" x14ac:dyDescent="0.25">
      <c r="A28" s="8">
        <v>4.1898148148148146E-3</v>
      </c>
      <c r="B28" s="13">
        <v>359214</v>
      </c>
      <c r="C28" s="13">
        <v>29939</v>
      </c>
      <c r="D28" s="13">
        <v>90257</v>
      </c>
      <c r="E28" s="13">
        <v>59005</v>
      </c>
      <c r="F28" s="13">
        <v>91321</v>
      </c>
      <c r="G28" s="13">
        <v>24226</v>
      </c>
      <c r="H28" s="13">
        <v>25001</v>
      </c>
      <c r="I28" s="13">
        <v>21507</v>
      </c>
      <c r="J28" s="13"/>
      <c r="K28" s="13">
        <v>321757</v>
      </c>
      <c r="L28" s="13">
        <v>29377</v>
      </c>
      <c r="M28" s="13">
        <v>56997</v>
      </c>
      <c r="N28" s="13">
        <v>54519</v>
      </c>
      <c r="O28" s="13">
        <v>56410</v>
      </c>
      <c r="P28" s="13">
        <v>32137</v>
      </c>
      <c r="Q28" s="13">
        <v>29615</v>
      </c>
      <c r="R28" s="13">
        <v>30782</v>
      </c>
      <c r="S28" s="13"/>
    </row>
    <row r="29" spans="1:19" x14ac:dyDescent="0.25">
      <c r="A29" s="8">
        <v>6.2731481481481484E-3</v>
      </c>
      <c r="B29" s="13">
        <v>359384</v>
      </c>
      <c r="C29" s="13">
        <v>29947</v>
      </c>
      <c r="D29" s="13">
        <v>90439</v>
      </c>
      <c r="E29" s="13">
        <v>59094</v>
      </c>
      <c r="F29" s="13">
        <v>91141</v>
      </c>
      <c r="G29" s="13">
        <v>24497</v>
      </c>
      <c r="H29" s="13">
        <v>26757</v>
      </c>
      <c r="I29" s="13">
        <v>21657</v>
      </c>
      <c r="J29" s="13"/>
      <c r="K29" s="13">
        <v>324025</v>
      </c>
      <c r="L29" s="13">
        <v>29706</v>
      </c>
      <c r="M29" s="13">
        <v>56259</v>
      </c>
      <c r="N29" s="13">
        <v>54908</v>
      </c>
      <c r="O29" s="13">
        <v>56107</v>
      </c>
      <c r="P29" s="13">
        <v>31801</v>
      </c>
      <c r="Q29" s="13">
        <v>29935</v>
      </c>
      <c r="R29" s="13">
        <v>30919</v>
      </c>
      <c r="S29" s="13"/>
    </row>
    <row r="30" spans="1:19" x14ac:dyDescent="0.25">
      <c r="A30" s="8">
        <v>8.3564814814814821E-3</v>
      </c>
      <c r="B30" s="13">
        <v>354428</v>
      </c>
      <c r="C30" s="13">
        <v>30011</v>
      </c>
      <c r="D30" s="13">
        <v>90450</v>
      </c>
      <c r="E30" s="13">
        <v>58044</v>
      </c>
      <c r="F30" s="13">
        <v>91847</v>
      </c>
      <c r="G30" s="13">
        <v>24423</v>
      </c>
      <c r="H30" s="13">
        <v>26759</v>
      </c>
      <c r="I30" s="13">
        <v>21632</v>
      </c>
      <c r="J30" s="13"/>
      <c r="K30" s="13">
        <v>320086</v>
      </c>
      <c r="L30" s="13">
        <v>29360</v>
      </c>
      <c r="M30" s="13">
        <v>56754</v>
      </c>
      <c r="N30" s="13">
        <v>54212</v>
      </c>
      <c r="O30" s="13">
        <v>55807</v>
      </c>
      <c r="P30" s="13">
        <v>30430</v>
      </c>
      <c r="Q30" s="13">
        <v>29277</v>
      </c>
      <c r="R30" s="13">
        <v>30106</v>
      </c>
      <c r="S30" s="13"/>
    </row>
    <row r="31" spans="1:19" x14ac:dyDescent="0.25">
      <c r="A31" s="8">
        <v>1.0439814814814815E-2</v>
      </c>
      <c r="B31" s="13">
        <v>352900</v>
      </c>
      <c r="C31" s="13">
        <v>28994</v>
      </c>
      <c r="D31" s="13">
        <v>90391</v>
      </c>
      <c r="E31" s="13">
        <v>58885</v>
      </c>
      <c r="F31" s="13">
        <v>91534</v>
      </c>
      <c r="G31" s="13">
        <v>24356</v>
      </c>
      <c r="H31" s="13">
        <v>26692</v>
      </c>
      <c r="I31" s="13">
        <v>21696</v>
      </c>
      <c r="J31" s="13"/>
      <c r="K31" s="13">
        <v>317628</v>
      </c>
      <c r="L31" s="13">
        <v>29502</v>
      </c>
      <c r="M31" s="13">
        <v>56106</v>
      </c>
      <c r="N31" s="13">
        <v>54873</v>
      </c>
      <c r="O31" s="13">
        <v>55852</v>
      </c>
      <c r="P31" s="13">
        <v>30665</v>
      </c>
      <c r="Q31" s="13">
        <v>29811</v>
      </c>
      <c r="R31" s="13">
        <v>31947</v>
      </c>
      <c r="S31" s="13"/>
    </row>
    <row r="32" spans="1:19" x14ac:dyDescent="0.25">
      <c r="A32" s="8">
        <v>1.2523148148148148E-2</v>
      </c>
      <c r="B32" s="13">
        <v>349719</v>
      </c>
      <c r="C32" s="13">
        <v>29983</v>
      </c>
      <c r="D32" s="13">
        <v>89914</v>
      </c>
      <c r="E32" s="13">
        <v>58958</v>
      </c>
      <c r="F32" s="13">
        <v>91635</v>
      </c>
      <c r="G32" s="13">
        <v>24001</v>
      </c>
      <c r="H32" s="13">
        <v>26848</v>
      </c>
      <c r="I32" s="13">
        <v>21416</v>
      </c>
      <c r="J32" s="13"/>
      <c r="K32" s="13">
        <v>317946</v>
      </c>
      <c r="L32" s="13">
        <v>29206</v>
      </c>
      <c r="M32" s="13">
        <v>56572</v>
      </c>
      <c r="N32" s="13">
        <v>53609</v>
      </c>
      <c r="O32" s="13">
        <v>55265</v>
      </c>
      <c r="P32" s="13">
        <v>30497</v>
      </c>
      <c r="Q32" s="13">
        <v>30577</v>
      </c>
      <c r="R32" s="13">
        <v>31608</v>
      </c>
      <c r="S32" s="13"/>
    </row>
    <row r="33" spans="1:19" x14ac:dyDescent="0.25">
      <c r="A33" s="8">
        <v>1.4606481481481481E-2</v>
      </c>
      <c r="B33" s="13">
        <v>345614</v>
      </c>
      <c r="C33" s="13">
        <v>29739</v>
      </c>
      <c r="D33" s="13">
        <v>89802</v>
      </c>
      <c r="E33" s="13">
        <v>58716</v>
      </c>
      <c r="F33" s="13">
        <v>91543</v>
      </c>
      <c r="G33" s="13">
        <v>24139</v>
      </c>
      <c r="H33" s="13">
        <v>25759</v>
      </c>
      <c r="I33" s="13">
        <v>21391</v>
      </c>
      <c r="J33" s="13"/>
      <c r="K33" s="13">
        <v>313318</v>
      </c>
      <c r="L33" s="13">
        <v>29301</v>
      </c>
      <c r="M33" s="13">
        <v>56603</v>
      </c>
      <c r="N33" s="13">
        <v>53381</v>
      </c>
      <c r="O33" s="13">
        <v>54732</v>
      </c>
      <c r="P33" s="13">
        <v>30182</v>
      </c>
      <c r="Q33" s="13">
        <v>30771</v>
      </c>
      <c r="R33" s="13">
        <v>31725</v>
      </c>
      <c r="S33" s="13"/>
    </row>
    <row r="34" spans="1:19" x14ac:dyDescent="0.25">
      <c r="A34" s="8">
        <v>1.6689814814814814E-2</v>
      </c>
      <c r="B34" s="13">
        <v>344180</v>
      </c>
      <c r="C34" s="13">
        <v>29793</v>
      </c>
      <c r="D34" s="13">
        <v>89010</v>
      </c>
      <c r="E34" s="13">
        <v>58888</v>
      </c>
      <c r="F34" s="13">
        <v>92510</v>
      </c>
      <c r="G34" s="13">
        <v>23998</v>
      </c>
      <c r="H34" s="13">
        <v>25538</v>
      </c>
      <c r="I34" s="13">
        <v>21541</v>
      </c>
      <c r="J34" s="13"/>
      <c r="K34" s="13">
        <v>313956</v>
      </c>
      <c r="L34" s="13">
        <v>28674</v>
      </c>
      <c r="M34" s="13">
        <v>56489</v>
      </c>
      <c r="N34" s="13">
        <v>53676</v>
      </c>
      <c r="O34" s="13">
        <v>54679</v>
      </c>
      <c r="P34" s="13">
        <v>30569</v>
      </c>
      <c r="Q34" s="13">
        <v>30767</v>
      </c>
      <c r="R34" s="13">
        <v>31034</v>
      </c>
      <c r="S34" s="13"/>
    </row>
    <row r="35" spans="1:19" x14ac:dyDescent="0.25">
      <c r="A35" s="8">
        <v>1.8773148148148146E-2</v>
      </c>
      <c r="B35" s="13">
        <v>342366</v>
      </c>
      <c r="C35" s="13">
        <v>30660</v>
      </c>
      <c r="D35" s="13">
        <v>90146</v>
      </c>
      <c r="E35" s="13">
        <v>58757</v>
      </c>
      <c r="F35" s="13">
        <v>92221</v>
      </c>
      <c r="G35" s="13">
        <v>24115</v>
      </c>
      <c r="H35" s="13">
        <v>25611</v>
      </c>
      <c r="I35" s="13">
        <v>21373</v>
      </c>
      <c r="J35" s="13"/>
      <c r="K35" s="13">
        <v>309539</v>
      </c>
      <c r="L35" s="13">
        <v>28979</v>
      </c>
      <c r="M35" s="13">
        <v>56504</v>
      </c>
      <c r="N35" s="13">
        <v>54942</v>
      </c>
      <c r="O35" s="13">
        <v>54497</v>
      </c>
      <c r="P35" s="13">
        <v>30515</v>
      </c>
      <c r="Q35" s="13">
        <v>30625</v>
      </c>
      <c r="R35" s="13">
        <v>30697</v>
      </c>
      <c r="S35" s="13"/>
    </row>
    <row r="36" spans="1:19" x14ac:dyDescent="0.25">
      <c r="A36" s="8">
        <v>2.0856481481481483E-2</v>
      </c>
      <c r="B36" s="13">
        <v>337827</v>
      </c>
      <c r="C36" s="13">
        <v>30709</v>
      </c>
      <c r="D36" s="13">
        <v>89684</v>
      </c>
      <c r="E36" s="13">
        <v>58821</v>
      </c>
      <c r="F36" s="13">
        <v>92333</v>
      </c>
      <c r="G36" s="13">
        <v>23890</v>
      </c>
      <c r="H36" s="13">
        <v>25381</v>
      </c>
      <c r="I36" s="13">
        <v>21281</v>
      </c>
      <c r="J36" s="13"/>
      <c r="K36" s="13">
        <v>307174</v>
      </c>
      <c r="L36" s="13">
        <v>28448</v>
      </c>
      <c r="M36" s="13">
        <v>55524</v>
      </c>
      <c r="N36" s="13">
        <v>55622</v>
      </c>
      <c r="O36" s="13">
        <v>53557</v>
      </c>
      <c r="P36" s="13">
        <v>30972</v>
      </c>
      <c r="Q36" s="13">
        <v>30766</v>
      </c>
      <c r="R36" s="13">
        <v>30721</v>
      </c>
      <c r="S36" s="13"/>
    </row>
    <row r="37" spans="1:19" x14ac:dyDescent="0.25">
      <c r="A37" s="8">
        <v>2.2939814814814816E-2</v>
      </c>
      <c r="B37" s="13">
        <v>332964</v>
      </c>
      <c r="C37" s="13">
        <v>30380</v>
      </c>
      <c r="D37" s="13">
        <v>89664</v>
      </c>
      <c r="E37" s="13">
        <v>59684</v>
      </c>
      <c r="F37" s="13">
        <v>92307</v>
      </c>
      <c r="G37" s="13">
        <v>23951</v>
      </c>
      <c r="H37" s="13">
        <v>25468</v>
      </c>
      <c r="I37" s="13">
        <v>21296</v>
      </c>
      <c r="J37" s="13"/>
      <c r="K37" s="13">
        <v>305967</v>
      </c>
      <c r="L37" s="13">
        <v>28732</v>
      </c>
      <c r="M37" s="13">
        <v>55243</v>
      </c>
      <c r="N37" s="13">
        <v>55160</v>
      </c>
      <c r="O37" s="13">
        <v>53322</v>
      </c>
      <c r="P37" s="13">
        <v>31717</v>
      </c>
      <c r="Q37" s="13">
        <v>30765</v>
      </c>
      <c r="R37" s="13">
        <v>30750</v>
      </c>
      <c r="S37" s="13"/>
    </row>
    <row r="38" spans="1:19" x14ac:dyDescent="0.25">
      <c r="A38" s="8">
        <v>2.5023148148148149E-2</v>
      </c>
      <c r="B38" s="13">
        <v>334051</v>
      </c>
      <c r="C38" s="13">
        <v>30233</v>
      </c>
      <c r="D38" s="13">
        <v>90394</v>
      </c>
      <c r="E38" s="13">
        <v>59712</v>
      </c>
      <c r="F38" s="13">
        <v>92920</v>
      </c>
      <c r="G38" s="13">
        <v>23867</v>
      </c>
      <c r="H38" s="13">
        <v>25434</v>
      </c>
      <c r="I38" s="13">
        <v>20976</v>
      </c>
      <c r="J38" s="13"/>
      <c r="K38" s="13">
        <v>305526</v>
      </c>
      <c r="L38" s="13">
        <v>28018</v>
      </c>
      <c r="M38" s="13">
        <v>56537</v>
      </c>
      <c r="N38" s="13">
        <v>55708</v>
      </c>
      <c r="O38" s="13">
        <v>53252</v>
      </c>
      <c r="P38" s="13">
        <v>31178</v>
      </c>
      <c r="Q38" s="13">
        <v>28510</v>
      </c>
      <c r="R38" s="13">
        <v>30971</v>
      </c>
      <c r="S38" s="13"/>
    </row>
    <row r="39" spans="1:19" x14ac:dyDescent="0.25">
      <c r="A39" s="8">
        <v>2.7106481481481481E-2</v>
      </c>
      <c r="B39" s="13">
        <v>328572</v>
      </c>
      <c r="C39" s="13">
        <v>29331</v>
      </c>
      <c r="D39" s="13">
        <v>90563</v>
      </c>
      <c r="E39" s="13">
        <v>60575</v>
      </c>
      <c r="F39" s="13">
        <v>92875</v>
      </c>
      <c r="G39" s="13">
        <v>23477</v>
      </c>
      <c r="H39" s="13">
        <v>25247</v>
      </c>
      <c r="I39" s="13">
        <v>20978</v>
      </c>
      <c r="J39" s="13"/>
      <c r="K39" s="13">
        <v>302290</v>
      </c>
      <c r="L39" s="13">
        <v>28103</v>
      </c>
      <c r="M39" s="13">
        <v>56267</v>
      </c>
      <c r="N39" s="13">
        <v>55041</v>
      </c>
      <c r="O39" s="13">
        <v>52873</v>
      </c>
      <c r="P39" s="13">
        <v>31075</v>
      </c>
      <c r="Q39" s="13">
        <v>28825</v>
      </c>
      <c r="R39" s="13">
        <v>30461</v>
      </c>
      <c r="S39" s="13"/>
    </row>
    <row r="40" spans="1:19" x14ac:dyDescent="0.25">
      <c r="A40" s="8">
        <v>2.9189814814814814E-2</v>
      </c>
      <c r="B40" s="13">
        <v>325256</v>
      </c>
      <c r="C40" s="13">
        <v>29296</v>
      </c>
      <c r="D40" s="13">
        <v>90418</v>
      </c>
      <c r="E40" s="13">
        <v>60537</v>
      </c>
      <c r="F40" s="13">
        <v>92772</v>
      </c>
      <c r="G40" s="13">
        <v>23168</v>
      </c>
      <c r="H40" s="13">
        <v>25348</v>
      </c>
      <c r="I40" s="13">
        <v>21233</v>
      </c>
      <c r="J40" s="13"/>
      <c r="K40" s="13">
        <v>300613</v>
      </c>
      <c r="L40" s="13">
        <v>27550</v>
      </c>
      <c r="M40" s="13">
        <v>56030</v>
      </c>
      <c r="N40" s="13">
        <v>55436</v>
      </c>
      <c r="O40" s="13">
        <v>52208</v>
      </c>
      <c r="P40" s="13">
        <v>30956</v>
      </c>
      <c r="Q40" s="13">
        <v>28850</v>
      </c>
      <c r="R40" s="13">
        <v>30989</v>
      </c>
      <c r="S40" s="13"/>
    </row>
    <row r="41" spans="1:19" x14ac:dyDescent="0.25">
      <c r="A41" s="8">
        <v>3.1273148148148147E-2</v>
      </c>
      <c r="B41" s="13">
        <v>319456</v>
      </c>
      <c r="C41" s="13">
        <v>30026</v>
      </c>
      <c r="D41" s="13">
        <v>90162</v>
      </c>
      <c r="E41" s="13">
        <v>60365</v>
      </c>
      <c r="F41" s="13">
        <v>92600</v>
      </c>
      <c r="G41" s="13">
        <v>23356</v>
      </c>
      <c r="H41" s="13">
        <v>26220</v>
      </c>
      <c r="I41" s="13">
        <v>20637</v>
      </c>
      <c r="J41" s="13"/>
      <c r="K41" s="13">
        <v>396696</v>
      </c>
      <c r="L41" s="13">
        <v>27670</v>
      </c>
      <c r="M41" s="13">
        <v>56359</v>
      </c>
      <c r="N41" s="13">
        <v>54527</v>
      </c>
      <c r="O41" s="13">
        <v>51647</v>
      </c>
      <c r="P41" s="13">
        <v>30758</v>
      </c>
      <c r="Q41" s="13">
        <v>28157</v>
      </c>
      <c r="R41" s="13">
        <v>30311</v>
      </c>
      <c r="S41" s="13"/>
    </row>
    <row r="42" spans="1:19" x14ac:dyDescent="0.25">
      <c r="A42" s="8">
        <v>3.335648148148148E-2</v>
      </c>
      <c r="B42" s="13">
        <v>321896</v>
      </c>
      <c r="C42" s="13">
        <v>30984</v>
      </c>
      <c r="D42" s="13">
        <v>90070</v>
      </c>
      <c r="E42" s="13">
        <v>60589</v>
      </c>
      <c r="F42" s="13">
        <v>92331</v>
      </c>
      <c r="G42" s="13">
        <v>23145</v>
      </c>
      <c r="H42" s="13">
        <v>26219</v>
      </c>
      <c r="I42" s="13">
        <v>20841</v>
      </c>
      <c r="J42" s="13"/>
      <c r="K42" s="13">
        <v>396619</v>
      </c>
      <c r="L42" s="13">
        <v>27678</v>
      </c>
      <c r="M42" s="13">
        <v>56234</v>
      </c>
      <c r="N42" s="13">
        <v>54385</v>
      </c>
      <c r="O42" s="13">
        <v>51566</v>
      </c>
      <c r="P42" s="13">
        <v>30081</v>
      </c>
      <c r="Q42" s="13">
        <v>28912</v>
      </c>
      <c r="R42" s="13">
        <v>30659</v>
      </c>
      <c r="S42" s="13"/>
    </row>
    <row r="43" spans="1:19" x14ac:dyDescent="0.25">
      <c r="A43" s="28" t="s">
        <v>1</v>
      </c>
      <c r="B43" s="35">
        <f t="shared" ref="B43:R43" si="4">AVERAGE(B26:B42)</f>
        <v>342349.0588235294</v>
      </c>
      <c r="C43" s="35">
        <f t="shared" si="4"/>
        <v>30026.941176470587</v>
      </c>
      <c r="D43" s="35">
        <f t="shared" si="4"/>
        <v>90101.470588235301</v>
      </c>
      <c r="E43" s="35">
        <f t="shared" si="4"/>
        <v>59358.411764705881</v>
      </c>
      <c r="F43" s="35">
        <f t="shared" si="4"/>
        <v>92135.529411764699</v>
      </c>
      <c r="G43" s="35">
        <f t="shared" si="4"/>
        <v>24016.588235294119</v>
      </c>
      <c r="H43" s="35">
        <f t="shared" si="4"/>
        <v>25804.352941176472</v>
      </c>
      <c r="I43" s="35">
        <f t="shared" si="4"/>
        <v>21392.882352941175</v>
      </c>
      <c r="J43" s="35"/>
      <c r="K43" s="35">
        <f t="shared" si="4"/>
        <v>323235.8823529412</v>
      </c>
      <c r="L43" s="35">
        <f t="shared" si="4"/>
        <v>28762.117647058825</v>
      </c>
      <c r="M43" s="35">
        <f t="shared" si="4"/>
        <v>56367.647058823532</v>
      </c>
      <c r="N43" s="35">
        <f t="shared" si="4"/>
        <v>54712.647058823532</v>
      </c>
      <c r="O43" s="35">
        <f t="shared" si="4"/>
        <v>54499.470588235294</v>
      </c>
      <c r="P43" s="35">
        <f t="shared" si="4"/>
        <v>31047.352941176472</v>
      </c>
      <c r="Q43" s="35">
        <f t="shared" si="4"/>
        <v>29768.176470588234</v>
      </c>
      <c r="R43" s="35">
        <f t="shared" si="4"/>
        <v>30864.117647058825</v>
      </c>
      <c r="S43" s="35"/>
    </row>
    <row r="44" spans="1:19" x14ac:dyDescent="0.25">
      <c r="A44" s="3" t="s">
        <v>0</v>
      </c>
      <c r="B44" s="38">
        <f>($B$43-B43)</f>
        <v>0</v>
      </c>
      <c r="C44" s="38">
        <f t="shared" ref="C44:I44" si="5">($B$43-C43)</f>
        <v>312322.1176470588</v>
      </c>
      <c r="D44" s="38">
        <f t="shared" si="5"/>
        <v>252247.5882352941</v>
      </c>
      <c r="E44" s="38">
        <f t="shared" si="5"/>
        <v>282990.6470588235</v>
      </c>
      <c r="F44" s="38">
        <f t="shared" si="5"/>
        <v>250213.5294117647</v>
      </c>
      <c r="G44" s="38">
        <f t="shared" si="5"/>
        <v>318332.4705882353</v>
      </c>
      <c r="H44" s="38">
        <f t="shared" si="5"/>
        <v>316544.70588235295</v>
      </c>
      <c r="I44" s="38">
        <f t="shared" si="5"/>
        <v>320956.17647058819</v>
      </c>
      <c r="J44" s="38"/>
      <c r="K44" s="38">
        <f>($K$43-K43)</f>
        <v>0</v>
      </c>
      <c r="L44" s="38">
        <f t="shared" ref="L44:R44" si="6">($K$43-L43)</f>
        <v>294473.76470588241</v>
      </c>
      <c r="M44" s="38">
        <f t="shared" si="6"/>
        <v>266868.23529411765</v>
      </c>
      <c r="N44" s="38">
        <f t="shared" si="6"/>
        <v>268523.23529411765</v>
      </c>
      <c r="O44" s="38">
        <f t="shared" si="6"/>
        <v>268736.4117647059</v>
      </c>
      <c r="P44" s="38">
        <f t="shared" si="6"/>
        <v>292188.52941176476</v>
      </c>
      <c r="Q44" s="38">
        <f t="shared" si="6"/>
        <v>293467.70588235295</v>
      </c>
      <c r="R44" s="38">
        <f t="shared" si="6"/>
        <v>292371.76470588241</v>
      </c>
      <c r="S44" s="38"/>
    </row>
    <row r="45" spans="1:19" x14ac:dyDescent="0.25">
      <c r="A45" s="5" t="s">
        <v>14</v>
      </c>
      <c r="B45" s="39">
        <v>0</v>
      </c>
      <c r="C45" s="39">
        <f t="shared" ref="C45:R45" si="7">(C44-12747)/1634.9</f>
        <v>183.23757884094366</v>
      </c>
      <c r="D45" s="39">
        <f t="shared" si="7"/>
        <v>146.49249999100502</v>
      </c>
      <c r="E45" s="39">
        <f t="shared" si="7"/>
        <v>165.29674417935254</v>
      </c>
      <c r="F45" s="39">
        <f t="shared" si="7"/>
        <v>145.24835122133751</v>
      </c>
      <c r="G45" s="39">
        <f t="shared" si="7"/>
        <v>186.91386053473317</v>
      </c>
      <c r="H45" s="39">
        <f t="shared" si="7"/>
        <v>185.82035958306497</v>
      </c>
      <c r="I45" s="39">
        <f t="shared" si="7"/>
        <v>188.51867176621701</v>
      </c>
      <c r="J45" s="39"/>
      <c r="K45" s="39">
        <v>0</v>
      </c>
      <c r="L45" s="39">
        <f t="shared" si="7"/>
        <v>172.32048731169024</v>
      </c>
      <c r="M45" s="39">
        <f t="shared" si="7"/>
        <v>155.43533873271616</v>
      </c>
      <c r="N45" s="39">
        <f t="shared" si="7"/>
        <v>156.4476330626446</v>
      </c>
      <c r="O45" s="39">
        <f t="shared" si="7"/>
        <v>156.57802420007701</v>
      </c>
      <c r="P45" s="39">
        <f t="shared" si="7"/>
        <v>170.92270439278533</v>
      </c>
      <c r="Q45" s="39">
        <f t="shared" si="7"/>
        <v>171.70512317716859</v>
      </c>
      <c r="R45" s="39">
        <f t="shared" si="7"/>
        <v>171.03478176395032</v>
      </c>
      <c r="S45" s="39"/>
    </row>
    <row r="47" spans="1:19" x14ac:dyDescent="0.25">
      <c r="A47" s="60" t="s">
        <v>20</v>
      </c>
      <c r="B47" s="65" t="s">
        <v>18</v>
      </c>
      <c r="C47" s="66"/>
      <c r="D47" s="66"/>
      <c r="E47" s="66"/>
      <c r="F47" s="66"/>
      <c r="G47" s="66"/>
      <c r="H47" s="66"/>
      <c r="I47" s="66"/>
      <c r="J47" s="67"/>
      <c r="K47" s="62" t="s">
        <v>19</v>
      </c>
      <c r="L47" s="63"/>
      <c r="M47" s="63"/>
      <c r="N47" s="63"/>
      <c r="O47" s="63"/>
      <c r="P47" s="63"/>
      <c r="Q47" s="63"/>
      <c r="R47" s="63"/>
      <c r="S47" s="64"/>
    </row>
    <row r="48" spans="1:19" x14ac:dyDescent="0.25">
      <c r="A48" s="61"/>
      <c r="B48" s="10" t="s">
        <v>24</v>
      </c>
      <c r="C48" s="10" t="s">
        <v>25</v>
      </c>
      <c r="D48" s="10" t="s">
        <v>21</v>
      </c>
      <c r="E48" s="10" t="s">
        <v>22</v>
      </c>
      <c r="F48" s="10" t="s">
        <v>23</v>
      </c>
      <c r="G48" s="10" t="s">
        <v>26</v>
      </c>
      <c r="H48" s="10" t="s">
        <v>27</v>
      </c>
      <c r="I48" s="10" t="s">
        <v>28</v>
      </c>
      <c r="J48" s="10" t="s">
        <v>33</v>
      </c>
      <c r="K48" s="10" t="s">
        <v>24</v>
      </c>
      <c r="L48" s="10" t="s">
        <v>25</v>
      </c>
      <c r="M48" s="10" t="s">
        <v>21</v>
      </c>
      <c r="N48" s="10" t="s">
        <v>22</v>
      </c>
      <c r="O48" s="10" t="s">
        <v>23</v>
      </c>
      <c r="P48" s="10" t="s">
        <v>26</v>
      </c>
      <c r="Q48" s="10" t="s">
        <v>27</v>
      </c>
      <c r="R48" s="54" t="s">
        <v>28</v>
      </c>
      <c r="S48" s="10" t="s">
        <v>33</v>
      </c>
    </row>
    <row r="49" spans="1:19" x14ac:dyDescent="0.25">
      <c r="A49" s="50">
        <v>2.3148148148148147E-5</v>
      </c>
      <c r="B49" s="47">
        <v>358153</v>
      </c>
      <c r="C49" s="49">
        <v>35039</v>
      </c>
      <c r="D49" s="49">
        <v>97469</v>
      </c>
      <c r="E49" s="49">
        <v>64411</v>
      </c>
      <c r="F49" s="49">
        <v>94390</v>
      </c>
      <c r="G49" s="13">
        <v>20433</v>
      </c>
      <c r="H49" s="13">
        <v>22711</v>
      </c>
      <c r="I49" s="13">
        <v>21923</v>
      </c>
      <c r="J49" s="13">
        <v>17568</v>
      </c>
      <c r="K49" s="47">
        <v>374923</v>
      </c>
      <c r="L49" s="47">
        <v>36343</v>
      </c>
      <c r="M49" s="47">
        <v>58996</v>
      </c>
      <c r="N49" s="47">
        <v>58829</v>
      </c>
      <c r="O49" s="47">
        <v>60494</v>
      </c>
      <c r="P49" s="44">
        <v>33577</v>
      </c>
      <c r="Q49" s="42">
        <v>35019</v>
      </c>
      <c r="R49" s="55">
        <v>33090</v>
      </c>
      <c r="S49" s="13">
        <v>21191</v>
      </c>
    </row>
    <row r="50" spans="1:19" x14ac:dyDescent="0.25">
      <c r="A50" s="50">
        <v>1.0648148148148149E-3</v>
      </c>
      <c r="B50" s="47">
        <v>350545</v>
      </c>
      <c r="C50" s="49">
        <v>34758</v>
      </c>
      <c r="D50" s="49">
        <v>96386</v>
      </c>
      <c r="E50" s="49">
        <v>62202</v>
      </c>
      <c r="F50" s="49">
        <v>92119</v>
      </c>
      <c r="G50" s="13">
        <v>20144</v>
      </c>
      <c r="H50" s="13">
        <v>22335</v>
      </c>
      <c r="I50" s="13">
        <v>21915</v>
      </c>
      <c r="J50" s="13">
        <v>17177</v>
      </c>
      <c r="K50" s="47">
        <v>372170</v>
      </c>
      <c r="L50" s="47">
        <v>35403</v>
      </c>
      <c r="M50" s="47">
        <v>58941</v>
      </c>
      <c r="N50" s="47">
        <v>58407</v>
      </c>
      <c r="O50" s="47">
        <v>69913</v>
      </c>
      <c r="P50" s="44">
        <v>33701</v>
      </c>
      <c r="Q50" s="42">
        <v>35275</v>
      </c>
      <c r="R50" s="55">
        <v>33384</v>
      </c>
      <c r="S50" s="13">
        <v>21383</v>
      </c>
    </row>
    <row r="51" spans="1:19" x14ac:dyDescent="0.25">
      <c r="A51" s="50">
        <v>2.1064814814814813E-3</v>
      </c>
      <c r="B51" s="47">
        <v>349881</v>
      </c>
      <c r="C51" s="49">
        <v>34375</v>
      </c>
      <c r="D51" s="49">
        <v>95737</v>
      </c>
      <c r="E51" s="49">
        <v>61408</v>
      </c>
      <c r="F51" s="49">
        <v>90698</v>
      </c>
      <c r="G51" s="13">
        <v>20982</v>
      </c>
      <c r="H51" s="13">
        <v>22928</v>
      </c>
      <c r="I51" s="13">
        <v>21499</v>
      </c>
      <c r="J51" s="13">
        <v>16935</v>
      </c>
      <c r="K51" s="47">
        <v>372222</v>
      </c>
      <c r="L51" s="47">
        <v>35201</v>
      </c>
      <c r="M51" s="47">
        <v>57954</v>
      </c>
      <c r="N51" s="47">
        <v>57094</v>
      </c>
      <c r="O51" s="47">
        <v>69277</v>
      </c>
      <c r="P51" s="44">
        <v>33252</v>
      </c>
      <c r="Q51" s="42">
        <v>35641</v>
      </c>
      <c r="R51" s="55">
        <v>33308</v>
      </c>
      <c r="S51" s="13">
        <v>21871</v>
      </c>
    </row>
    <row r="52" spans="1:19" x14ac:dyDescent="0.25">
      <c r="A52" s="50">
        <v>3.1481481481481482E-3</v>
      </c>
      <c r="B52" s="47">
        <v>350720</v>
      </c>
      <c r="C52" s="49">
        <v>34211</v>
      </c>
      <c r="D52" s="49">
        <v>94241</v>
      </c>
      <c r="E52" s="49">
        <v>60544</v>
      </c>
      <c r="F52" s="49">
        <v>98784</v>
      </c>
      <c r="G52" s="13">
        <v>20403</v>
      </c>
      <c r="H52" s="13">
        <v>22754</v>
      </c>
      <c r="I52" s="13">
        <v>21447</v>
      </c>
      <c r="J52" s="13">
        <v>16613</v>
      </c>
      <c r="K52" s="47">
        <v>372097</v>
      </c>
      <c r="L52" s="47">
        <v>35005</v>
      </c>
      <c r="M52" s="47">
        <v>57736</v>
      </c>
      <c r="N52" s="47">
        <v>56709</v>
      </c>
      <c r="O52" s="47">
        <v>69017</v>
      </c>
      <c r="P52" s="44">
        <v>33678</v>
      </c>
      <c r="Q52" s="42">
        <v>35864</v>
      </c>
      <c r="R52" s="55">
        <v>33548</v>
      </c>
      <c r="S52" s="13">
        <v>21928</v>
      </c>
    </row>
    <row r="53" spans="1:19" x14ac:dyDescent="0.25">
      <c r="A53" s="50">
        <v>4.1898148148148146E-3</v>
      </c>
      <c r="B53" s="47">
        <v>346867</v>
      </c>
      <c r="C53" s="49">
        <v>34025</v>
      </c>
      <c r="D53" s="49">
        <v>93734</v>
      </c>
      <c r="E53" s="49">
        <v>69149</v>
      </c>
      <c r="F53" s="49">
        <v>97181</v>
      </c>
      <c r="G53" s="13">
        <v>20265</v>
      </c>
      <c r="H53" s="13">
        <v>22120</v>
      </c>
      <c r="I53" s="13">
        <v>21645</v>
      </c>
      <c r="J53" s="13">
        <v>16477</v>
      </c>
      <c r="K53" s="47">
        <v>368379</v>
      </c>
      <c r="L53" s="47">
        <v>34664</v>
      </c>
      <c r="M53" s="47">
        <v>57205</v>
      </c>
      <c r="N53" s="47">
        <v>56445</v>
      </c>
      <c r="O53" s="47">
        <v>67933</v>
      </c>
      <c r="P53" s="44">
        <v>33592</v>
      </c>
      <c r="Q53" s="42">
        <v>35908</v>
      </c>
      <c r="R53" s="55">
        <v>33582</v>
      </c>
      <c r="S53" s="13">
        <v>21800</v>
      </c>
    </row>
    <row r="54" spans="1:19" x14ac:dyDescent="0.25">
      <c r="A54" s="50">
        <v>5.2314814814814811E-3</v>
      </c>
      <c r="B54" s="47">
        <v>342063</v>
      </c>
      <c r="C54" s="49">
        <v>33579</v>
      </c>
      <c r="D54" s="49">
        <v>93220</v>
      </c>
      <c r="E54" s="49">
        <v>67702</v>
      </c>
      <c r="F54" s="49">
        <v>95988</v>
      </c>
      <c r="G54" s="13">
        <v>20758</v>
      </c>
      <c r="H54" s="13">
        <v>22660</v>
      </c>
      <c r="I54" s="13">
        <v>21543</v>
      </c>
      <c r="J54" s="13">
        <v>16137</v>
      </c>
      <c r="K54" s="47">
        <v>362219</v>
      </c>
      <c r="L54" s="47">
        <v>33919</v>
      </c>
      <c r="M54" s="47">
        <v>56899</v>
      </c>
      <c r="N54" s="47">
        <v>55940</v>
      </c>
      <c r="O54" s="47">
        <v>67939</v>
      </c>
      <c r="P54" s="44">
        <v>33433</v>
      </c>
      <c r="Q54" s="42">
        <v>35204</v>
      </c>
      <c r="R54" s="55">
        <v>33091</v>
      </c>
      <c r="S54" s="13">
        <v>22420</v>
      </c>
    </row>
    <row r="55" spans="1:19" x14ac:dyDescent="0.25">
      <c r="A55" s="50">
        <v>6.2731481481481484E-3</v>
      </c>
      <c r="B55" s="47">
        <v>342160</v>
      </c>
      <c r="C55" s="49">
        <v>33451</v>
      </c>
      <c r="D55" s="49">
        <v>92313</v>
      </c>
      <c r="E55" s="49">
        <v>66230</v>
      </c>
      <c r="F55" s="49">
        <v>94588</v>
      </c>
      <c r="G55" s="13">
        <v>20601</v>
      </c>
      <c r="H55" s="13">
        <v>22470</v>
      </c>
      <c r="I55" s="13">
        <v>21474</v>
      </c>
      <c r="J55" s="13">
        <v>16110</v>
      </c>
      <c r="K55" s="47">
        <v>363696</v>
      </c>
      <c r="L55" s="47">
        <v>33899</v>
      </c>
      <c r="M55" s="47">
        <v>56220</v>
      </c>
      <c r="N55" s="47">
        <v>55393</v>
      </c>
      <c r="O55" s="47">
        <v>68161</v>
      </c>
      <c r="P55" s="44">
        <v>33815</v>
      </c>
      <c r="Q55" s="42">
        <v>35451</v>
      </c>
      <c r="R55" s="55">
        <v>33035</v>
      </c>
      <c r="S55" s="13">
        <v>22558</v>
      </c>
    </row>
    <row r="56" spans="1:19" x14ac:dyDescent="0.25">
      <c r="A56" s="50">
        <v>7.3148148148148148E-3</v>
      </c>
      <c r="B56" s="47">
        <v>337314</v>
      </c>
      <c r="C56" s="49">
        <v>33201</v>
      </c>
      <c r="D56" s="49">
        <v>91139</v>
      </c>
      <c r="E56" s="49">
        <v>65274</v>
      </c>
      <c r="F56" s="49">
        <v>94671</v>
      </c>
      <c r="G56" s="13">
        <v>20847</v>
      </c>
      <c r="H56" s="13">
        <v>22302</v>
      </c>
      <c r="I56" s="13">
        <v>21792</v>
      </c>
      <c r="J56" s="13">
        <v>15715</v>
      </c>
      <c r="K56" s="47">
        <v>361663</v>
      </c>
      <c r="L56" s="47">
        <v>33316</v>
      </c>
      <c r="M56" s="47">
        <v>55790</v>
      </c>
      <c r="N56" s="47">
        <v>55410</v>
      </c>
      <c r="O56" s="47">
        <v>67721</v>
      </c>
      <c r="P56" s="44">
        <v>33324</v>
      </c>
      <c r="Q56" s="42">
        <v>35434</v>
      </c>
      <c r="R56" s="55">
        <v>33775</v>
      </c>
      <c r="S56" s="13">
        <v>22528</v>
      </c>
    </row>
    <row r="57" spans="1:19" x14ac:dyDescent="0.25">
      <c r="A57" s="50">
        <v>8.3564814814814821E-3</v>
      </c>
      <c r="B57" s="47">
        <v>336837</v>
      </c>
      <c r="C57" s="49">
        <v>32650</v>
      </c>
      <c r="D57" s="49">
        <v>90649</v>
      </c>
      <c r="E57" s="49">
        <v>63714</v>
      </c>
      <c r="F57" s="49">
        <v>92992</v>
      </c>
      <c r="G57" s="13">
        <v>20631</v>
      </c>
      <c r="H57" s="13">
        <v>22278</v>
      </c>
      <c r="I57" s="13">
        <v>21088</v>
      </c>
      <c r="J57" s="13">
        <v>15523</v>
      </c>
      <c r="K57" s="47">
        <v>358636</v>
      </c>
      <c r="L57" s="47">
        <v>33553</v>
      </c>
      <c r="M57" s="47">
        <v>55970</v>
      </c>
      <c r="N57" s="47">
        <v>54797</v>
      </c>
      <c r="O57" s="47">
        <v>67305</v>
      </c>
      <c r="P57" s="44">
        <v>33722</v>
      </c>
      <c r="Q57" s="42">
        <v>35689</v>
      </c>
      <c r="R57" s="55">
        <v>33477</v>
      </c>
      <c r="S57" s="13">
        <v>22641</v>
      </c>
    </row>
    <row r="58" spans="1:19" x14ac:dyDescent="0.25">
      <c r="A58" s="50">
        <v>9.3981481481481485E-3</v>
      </c>
      <c r="B58" s="47">
        <v>335772</v>
      </c>
      <c r="C58" s="49">
        <v>32544</v>
      </c>
      <c r="D58" s="49">
        <v>99468</v>
      </c>
      <c r="E58" s="49">
        <v>62703</v>
      </c>
      <c r="F58" s="49">
        <v>91416</v>
      </c>
      <c r="G58" s="13">
        <v>20401</v>
      </c>
      <c r="H58" s="13">
        <v>22300</v>
      </c>
      <c r="I58" s="13">
        <v>21897</v>
      </c>
      <c r="J58" s="13">
        <v>15066</v>
      </c>
      <c r="K58" s="47">
        <v>356297</v>
      </c>
      <c r="L58" s="47">
        <v>32928</v>
      </c>
      <c r="M58" s="47">
        <v>56024</v>
      </c>
      <c r="N58" s="47">
        <v>54628</v>
      </c>
      <c r="O58" s="47">
        <v>66994</v>
      </c>
      <c r="P58" s="44">
        <v>33248</v>
      </c>
      <c r="Q58" s="42">
        <v>35616</v>
      </c>
      <c r="R58" s="55">
        <v>33040</v>
      </c>
      <c r="S58" s="13">
        <v>22966</v>
      </c>
    </row>
    <row r="59" spans="1:19" x14ac:dyDescent="0.25">
      <c r="A59" s="50">
        <v>1.0439814814814815E-2</v>
      </c>
      <c r="B59" s="47">
        <v>334737</v>
      </c>
      <c r="C59" s="49">
        <v>32247</v>
      </c>
      <c r="D59" s="49">
        <v>98471</v>
      </c>
      <c r="E59" s="49">
        <v>62040</v>
      </c>
      <c r="F59" s="49">
        <v>90588</v>
      </c>
      <c r="G59" s="13">
        <v>20536</v>
      </c>
      <c r="H59" s="13">
        <v>22355</v>
      </c>
      <c r="I59" s="13">
        <v>21848</v>
      </c>
      <c r="J59" s="13">
        <v>15224</v>
      </c>
      <c r="K59" s="47">
        <v>354927</v>
      </c>
      <c r="L59" s="47">
        <v>32796</v>
      </c>
      <c r="M59" s="47">
        <v>55330</v>
      </c>
      <c r="N59" s="47">
        <v>53612</v>
      </c>
      <c r="O59" s="47">
        <v>66584</v>
      </c>
      <c r="P59" s="44">
        <v>33946</v>
      </c>
      <c r="Q59" s="42">
        <v>35869</v>
      </c>
      <c r="R59" s="55">
        <v>33956</v>
      </c>
      <c r="S59" s="13">
        <v>23251</v>
      </c>
    </row>
    <row r="60" spans="1:19" x14ac:dyDescent="0.25">
      <c r="A60" s="50">
        <v>1.1481481481481481E-2</v>
      </c>
      <c r="B60" s="47">
        <v>331327</v>
      </c>
      <c r="C60" s="49">
        <v>32007</v>
      </c>
      <c r="D60" s="49">
        <v>98337</v>
      </c>
      <c r="E60" s="49">
        <v>60645</v>
      </c>
      <c r="F60" s="49">
        <v>99921</v>
      </c>
      <c r="G60" s="13">
        <v>20587</v>
      </c>
      <c r="H60" s="13">
        <v>22540</v>
      </c>
      <c r="I60" s="13">
        <v>21132</v>
      </c>
      <c r="J60" s="13">
        <v>14904</v>
      </c>
      <c r="K60" s="47">
        <v>356170</v>
      </c>
      <c r="L60" s="47">
        <v>33065</v>
      </c>
      <c r="M60" s="47">
        <v>55153</v>
      </c>
      <c r="N60" s="47">
        <v>53486</v>
      </c>
      <c r="O60" s="47">
        <v>66527</v>
      </c>
      <c r="P60" s="44">
        <v>33372</v>
      </c>
      <c r="Q60" s="42">
        <v>35081</v>
      </c>
      <c r="R60" s="55">
        <v>33955</v>
      </c>
      <c r="S60" s="13">
        <v>23132</v>
      </c>
    </row>
    <row r="61" spans="1:19" x14ac:dyDescent="0.25">
      <c r="A61" s="50">
        <v>1.2523148148148148E-2</v>
      </c>
      <c r="B61" s="47">
        <v>328685</v>
      </c>
      <c r="C61" s="49">
        <v>31763</v>
      </c>
      <c r="D61" s="49">
        <v>97346</v>
      </c>
      <c r="E61" s="49">
        <v>69052</v>
      </c>
      <c r="F61" s="49">
        <v>98487</v>
      </c>
      <c r="G61" s="13">
        <v>20762</v>
      </c>
      <c r="H61" s="13">
        <v>22134</v>
      </c>
      <c r="I61" s="13">
        <v>21422</v>
      </c>
      <c r="J61" s="13">
        <v>14796</v>
      </c>
      <c r="K61" s="47">
        <v>351112</v>
      </c>
      <c r="L61" s="47">
        <v>32768</v>
      </c>
      <c r="M61" s="47">
        <v>55303</v>
      </c>
      <c r="N61" s="47">
        <v>53261</v>
      </c>
      <c r="O61" s="47">
        <v>66224</v>
      </c>
      <c r="P61" s="44">
        <v>33138</v>
      </c>
      <c r="Q61" s="42">
        <v>35575</v>
      </c>
      <c r="R61" s="55">
        <v>33216</v>
      </c>
      <c r="S61" s="13">
        <v>23768</v>
      </c>
    </row>
    <row r="62" spans="1:19" x14ac:dyDescent="0.25">
      <c r="A62" s="50">
        <v>1.3564814814814814E-2</v>
      </c>
      <c r="B62" s="47">
        <v>327807</v>
      </c>
      <c r="C62" s="49">
        <v>31262</v>
      </c>
      <c r="D62" s="49">
        <v>97144</v>
      </c>
      <c r="E62" s="49">
        <v>67471</v>
      </c>
      <c r="F62" s="49">
        <v>97770</v>
      </c>
      <c r="G62" s="13">
        <v>20956</v>
      </c>
      <c r="H62" s="13">
        <v>22992</v>
      </c>
      <c r="I62" s="13">
        <v>21195</v>
      </c>
      <c r="J62" s="13">
        <v>14806</v>
      </c>
      <c r="K62" s="47">
        <v>351188</v>
      </c>
      <c r="L62" s="47">
        <v>32654</v>
      </c>
      <c r="M62" s="47">
        <v>54940</v>
      </c>
      <c r="N62" s="47">
        <v>53544</v>
      </c>
      <c r="O62" s="47">
        <v>66532</v>
      </c>
      <c r="P62" s="44">
        <v>33669</v>
      </c>
      <c r="Q62" s="42">
        <v>35944</v>
      </c>
      <c r="R62" s="55">
        <v>33519</v>
      </c>
      <c r="S62" s="13">
        <v>23720</v>
      </c>
    </row>
    <row r="63" spans="1:19" x14ac:dyDescent="0.25">
      <c r="A63" s="50">
        <v>1.4606481481481481E-2</v>
      </c>
      <c r="B63" s="47">
        <v>324135</v>
      </c>
      <c r="C63" s="49">
        <v>30919</v>
      </c>
      <c r="D63" s="49">
        <v>96250</v>
      </c>
      <c r="E63" s="49">
        <v>66838</v>
      </c>
      <c r="F63" s="49">
        <v>96230</v>
      </c>
      <c r="G63" s="13">
        <v>20736</v>
      </c>
      <c r="H63" s="13">
        <v>22198</v>
      </c>
      <c r="I63" s="13">
        <v>21737</v>
      </c>
      <c r="J63" s="13">
        <v>14519</v>
      </c>
      <c r="K63" s="47">
        <v>348585</v>
      </c>
      <c r="L63" s="47">
        <v>32723</v>
      </c>
      <c r="M63" s="47">
        <v>54810</v>
      </c>
      <c r="N63" s="47">
        <v>53418</v>
      </c>
      <c r="O63" s="47">
        <v>65854</v>
      </c>
      <c r="P63" s="44">
        <v>33418</v>
      </c>
      <c r="Q63" s="42">
        <v>35932</v>
      </c>
      <c r="R63" s="55">
        <v>33314</v>
      </c>
      <c r="S63" s="13">
        <v>23771</v>
      </c>
    </row>
    <row r="64" spans="1:19" x14ac:dyDescent="0.25">
      <c r="A64" s="50">
        <v>1.5648148148148147E-2</v>
      </c>
      <c r="B64" s="47">
        <v>324745</v>
      </c>
      <c r="C64" s="49">
        <v>30969</v>
      </c>
      <c r="D64" s="49">
        <v>95420</v>
      </c>
      <c r="E64" s="49">
        <v>64797</v>
      </c>
      <c r="F64" s="49">
        <v>95361</v>
      </c>
      <c r="G64" s="13">
        <v>20068</v>
      </c>
      <c r="H64" s="13">
        <v>22365</v>
      </c>
      <c r="I64" s="13">
        <v>21656</v>
      </c>
      <c r="J64" s="13">
        <v>14537</v>
      </c>
      <c r="K64" s="47">
        <v>349238</v>
      </c>
      <c r="L64" s="47">
        <v>32094</v>
      </c>
      <c r="M64" s="47">
        <v>54339</v>
      </c>
      <c r="N64" s="47">
        <v>52653</v>
      </c>
      <c r="O64" s="47">
        <v>66011</v>
      </c>
      <c r="P64" s="44">
        <v>33613</v>
      </c>
      <c r="Q64" s="42">
        <v>35939</v>
      </c>
      <c r="R64" s="55">
        <v>33099</v>
      </c>
      <c r="S64" s="13">
        <v>23807</v>
      </c>
    </row>
    <row r="65" spans="1:19" x14ac:dyDescent="0.25">
      <c r="A65" s="50">
        <v>1.6689814814814814E-2</v>
      </c>
      <c r="B65" s="47">
        <v>322784</v>
      </c>
      <c r="C65" s="49">
        <v>30192</v>
      </c>
      <c r="D65" s="49">
        <v>95030</v>
      </c>
      <c r="E65" s="49">
        <v>64206</v>
      </c>
      <c r="F65" s="49">
        <v>95165</v>
      </c>
      <c r="G65" s="47">
        <v>20142</v>
      </c>
      <c r="H65" s="47">
        <v>22215</v>
      </c>
      <c r="I65" s="47">
        <v>21814</v>
      </c>
      <c r="J65" s="13">
        <v>14372</v>
      </c>
      <c r="K65" s="13"/>
      <c r="L65" s="13"/>
      <c r="M65" s="13"/>
      <c r="N65" s="13"/>
      <c r="O65" s="13"/>
      <c r="P65" s="45"/>
      <c r="Q65" s="13"/>
      <c r="R65" s="56"/>
      <c r="S65" s="13"/>
    </row>
    <row r="66" spans="1:19" x14ac:dyDescent="0.25">
      <c r="A66" s="51" t="s">
        <v>1</v>
      </c>
      <c r="B66" s="35">
        <f>AVERAGE(B49:B65)</f>
        <v>337913.64705882355</v>
      </c>
      <c r="C66" s="35">
        <f t="shared" ref="C66:G66" si="8">AVERAGE(C49:C65)</f>
        <v>32776</v>
      </c>
      <c r="D66" s="35">
        <f t="shared" si="8"/>
        <v>95432.588235294112</v>
      </c>
      <c r="E66" s="35">
        <f t="shared" si="8"/>
        <v>64610.941176470587</v>
      </c>
      <c r="F66" s="35">
        <f t="shared" si="8"/>
        <v>95079.352941176476</v>
      </c>
      <c r="G66" s="35">
        <f t="shared" si="8"/>
        <v>20544.235294117647</v>
      </c>
      <c r="H66" s="35">
        <f>AVERAGE(H49:H65)</f>
        <v>22450.411764705881</v>
      </c>
      <c r="I66" s="35">
        <f t="shared" ref="I66:R66" si="9">AVERAGE(I49:I65)</f>
        <v>21589.823529411766</v>
      </c>
      <c r="J66" s="35">
        <f t="shared" ref="J66" si="10">AVERAGE(J49:J65)</f>
        <v>15675.235294117647</v>
      </c>
      <c r="K66" s="35">
        <f t="shared" si="9"/>
        <v>360845.125</v>
      </c>
      <c r="L66" s="35">
        <f t="shared" si="9"/>
        <v>33770.6875</v>
      </c>
      <c r="M66" s="35">
        <f t="shared" si="9"/>
        <v>56350.625</v>
      </c>
      <c r="N66" s="35">
        <f t="shared" si="9"/>
        <v>55226.625</v>
      </c>
      <c r="O66" s="35">
        <f t="shared" si="9"/>
        <v>67030.375</v>
      </c>
      <c r="P66" s="46">
        <f t="shared" si="9"/>
        <v>33531.125</v>
      </c>
      <c r="Q66" s="35">
        <f t="shared" si="9"/>
        <v>35590.0625</v>
      </c>
      <c r="R66" s="43">
        <f t="shared" si="9"/>
        <v>33399.3125</v>
      </c>
      <c r="S66" s="35">
        <f t="shared" ref="S66" si="11">AVERAGE(S49:S65)</f>
        <v>22670.9375</v>
      </c>
    </row>
    <row r="67" spans="1:19" x14ac:dyDescent="0.25">
      <c r="A67" s="3" t="s">
        <v>0</v>
      </c>
      <c r="B67" s="38">
        <f>($B$66-B66)</f>
        <v>0</v>
      </c>
      <c r="C67" s="38">
        <f t="shared" ref="C67:J67" si="12">($B$66-C66)</f>
        <v>305137.64705882355</v>
      </c>
      <c r="D67" s="38">
        <f t="shared" si="12"/>
        <v>242481.05882352946</v>
      </c>
      <c r="E67" s="38">
        <f t="shared" si="12"/>
        <v>273302.70588235295</v>
      </c>
      <c r="F67" s="38">
        <f t="shared" si="12"/>
        <v>242834.29411764708</v>
      </c>
      <c r="G67" s="38">
        <f t="shared" si="12"/>
        <v>317369.4117647059</v>
      </c>
      <c r="H67" s="38">
        <f t="shared" si="12"/>
        <v>315463.23529411765</v>
      </c>
      <c r="I67" s="38">
        <f t="shared" si="12"/>
        <v>316323.82352941181</v>
      </c>
      <c r="J67" s="38">
        <f t="shared" si="12"/>
        <v>322238.4117647059</v>
      </c>
      <c r="K67" s="38">
        <f>($K$66-K66)</f>
        <v>0</v>
      </c>
      <c r="L67" s="38">
        <f t="shared" ref="L67:S67" si="13">($K$66-L66)</f>
        <v>327074.4375</v>
      </c>
      <c r="M67" s="38">
        <f t="shared" si="13"/>
        <v>304494.5</v>
      </c>
      <c r="N67" s="38">
        <f t="shared" si="13"/>
        <v>305618.5</v>
      </c>
      <c r="O67" s="38">
        <f t="shared" si="13"/>
        <v>293814.75</v>
      </c>
      <c r="P67" s="38">
        <f t="shared" si="13"/>
        <v>327314</v>
      </c>
      <c r="Q67" s="38">
        <f t="shared" si="13"/>
        <v>325255.0625</v>
      </c>
      <c r="R67" s="38">
        <f t="shared" si="13"/>
        <v>327445.8125</v>
      </c>
      <c r="S67" s="38">
        <f t="shared" si="13"/>
        <v>338174.1875</v>
      </c>
    </row>
    <row r="68" spans="1:19" x14ac:dyDescent="0.25">
      <c r="A68" s="5" t="s">
        <v>14</v>
      </c>
      <c r="B68" s="39">
        <v>0</v>
      </c>
      <c r="C68" s="39">
        <f t="shared" ref="C68:I68" si="14">(C67-12747)/1634.9</f>
        <v>178.84313845423179</v>
      </c>
      <c r="D68" s="39">
        <f t="shared" si="14"/>
        <v>140.51872213806928</v>
      </c>
      <c r="E68" s="39">
        <f t="shared" si="14"/>
        <v>159.37103546538194</v>
      </c>
      <c r="F68" s="39">
        <f t="shared" si="14"/>
        <v>140.73478140415136</v>
      </c>
      <c r="G68" s="39">
        <f t="shared" si="14"/>
        <v>186.32479770304354</v>
      </c>
      <c r="H68" s="39">
        <f t="shared" si="14"/>
        <v>185.1588692238777</v>
      </c>
      <c r="I68" s="39">
        <f t="shared" si="14"/>
        <v>185.6852550794616</v>
      </c>
      <c r="J68" s="39">
        <f t="shared" ref="J68" si="15">(J67-12747)/1634.9</f>
        <v>189.30296150511094</v>
      </c>
      <c r="K68" s="39">
        <v>0</v>
      </c>
      <c r="L68" s="39">
        <f t="shared" ref="L68:R68" si="16">(L67-12747)/1634.9</f>
        <v>192.26095632760413</v>
      </c>
      <c r="M68" s="39">
        <f t="shared" si="16"/>
        <v>178.44975227842681</v>
      </c>
      <c r="N68" s="39">
        <f t="shared" si="16"/>
        <v>179.13725610129057</v>
      </c>
      <c r="O68" s="39">
        <f t="shared" si="16"/>
        <v>171.91739555936141</v>
      </c>
      <c r="P68" s="39">
        <f t="shared" si="16"/>
        <v>192.40748669643403</v>
      </c>
      <c r="Q68" s="39">
        <f t="shared" si="16"/>
        <v>191.14812068016391</v>
      </c>
      <c r="R68" s="57">
        <f t="shared" si="16"/>
        <v>192.48811089363264</v>
      </c>
      <c r="S68" s="39">
        <f t="shared" ref="S68" si="17">(S67-12747)/1634.9</f>
        <v>199.05020949293532</v>
      </c>
    </row>
    <row r="70" spans="1:19" x14ac:dyDescent="0.25">
      <c r="A70" s="60" t="s">
        <v>20</v>
      </c>
      <c r="B70" s="65" t="s">
        <v>18</v>
      </c>
      <c r="C70" s="66"/>
      <c r="D70" s="66"/>
      <c r="E70" s="66"/>
      <c r="F70" s="66"/>
      <c r="G70" s="66"/>
      <c r="H70" s="66"/>
      <c r="I70" s="66"/>
      <c r="J70" s="67"/>
      <c r="K70" s="62" t="s">
        <v>19</v>
      </c>
      <c r="L70" s="63"/>
      <c r="M70" s="63"/>
      <c r="N70" s="63"/>
      <c r="O70" s="63"/>
      <c r="P70" s="63"/>
      <c r="Q70" s="63"/>
      <c r="R70" s="63"/>
      <c r="S70" s="64"/>
    </row>
    <row r="71" spans="1:19" x14ac:dyDescent="0.25">
      <c r="A71" s="61"/>
      <c r="B71" s="10" t="s">
        <v>24</v>
      </c>
      <c r="C71" s="10" t="s">
        <v>25</v>
      </c>
      <c r="D71" s="10" t="s">
        <v>21</v>
      </c>
      <c r="E71" s="10" t="s">
        <v>22</v>
      </c>
      <c r="F71" s="10" t="s">
        <v>23</v>
      </c>
      <c r="G71" s="10" t="s">
        <v>26</v>
      </c>
      <c r="H71" s="10" t="s">
        <v>27</v>
      </c>
      <c r="I71" s="10" t="s">
        <v>28</v>
      </c>
      <c r="J71" s="10" t="s">
        <v>33</v>
      </c>
      <c r="K71" s="10" t="s">
        <v>24</v>
      </c>
      <c r="L71" s="10" t="s">
        <v>25</v>
      </c>
      <c r="M71" s="10" t="s">
        <v>21</v>
      </c>
      <c r="N71" s="10" t="s">
        <v>22</v>
      </c>
      <c r="O71" s="10" t="s">
        <v>23</v>
      </c>
      <c r="P71" s="10" t="s">
        <v>26</v>
      </c>
      <c r="Q71" s="10" t="s">
        <v>27</v>
      </c>
      <c r="R71" s="10" t="s">
        <v>28</v>
      </c>
      <c r="S71" s="10" t="s">
        <v>33</v>
      </c>
    </row>
    <row r="72" spans="1:19" x14ac:dyDescent="0.25">
      <c r="A72" s="50">
        <v>2.3148148148148147E-5</v>
      </c>
      <c r="B72" s="52">
        <v>322550</v>
      </c>
      <c r="C72" s="48">
        <v>39540</v>
      </c>
      <c r="D72" s="48">
        <v>86177</v>
      </c>
      <c r="E72" s="48">
        <v>68426</v>
      </c>
      <c r="F72" s="48">
        <v>83684</v>
      </c>
      <c r="G72" s="53">
        <v>24646</v>
      </c>
      <c r="H72" s="53">
        <v>25095</v>
      </c>
      <c r="I72" s="53">
        <v>20844</v>
      </c>
      <c r="J72" s="13">
        <v>15904</v>
      </c>
      <c r="K72" s="52">
        <v>351021</v>
      </c>
      <c r="L72" s="52">
        <v>42881</v>
      </c>
      <c r="M72" s="52">
        <v>61922</v>
      </c>
      <c r="N72" s="52">
        <v>62005</v>
      </c>
      <c r="O72" s="52">
        <v>56386</v>
      </c>
      <c r="P72" s="52">
        <v>30918</v>
      </c>
      <c r="Q72" s="52">
        <v>30294</v>
      </c>
      <c r="R72" s="52">
        <v>31164</v>
      </c>
      <c r="S72" s="11">
        <v>22632</v>
      </c>
    </row>
    <row r="73" spans="1:19" x14ac:dyDescent="0.25">
      <c r="A73" s="50">
        <v>1.0648148148148149E-3</v>
      </c>
      <c r="B73" s="52">
        <v>317021</v>
      </c>
      <c r="C73" s="48">
        <v>38959</v>
      </c>
      <c r="D73" s="48">
        <v>85155</v>
      </c>
      <c r="E73" s="48">
        <v>68668</v>
      </c>
      <c r="F73" s="48">
        <v>81332</v>
      </c>
      <c r="G73" s="53">
        <v>24924</v>
      </c>
      <c r="H73" s="53">
        <v>25648</v>
      </c>
      <c r="I73" s="53">
        <v>20847</v>
      </c>
      <c r="J73" s="13">
        <v>15390</v>
      </c>
      <c r="K73" s="52">
        <v>347836</v>
      </c>
      <c r="L73" s="52">
        <v>42077</v>
      </c>
      <c r="M73" s="52">
        <v>61325</v>
      </c>
      <c r="N73" s="52">
        <v>62288</v>
      </c>
      <c r="O73" s="52">
        <v>55936</v>
      </c>
      <c r="P73" s="52">
        <v>30029</v>
      </c>
      <c r="Q73" s="52">
        <v>30214</v>
      </c>
      <c r="R73" s="52">
        <v>31338</v>
      </c>
      <c r="S73" s="11">
        <v>22681</v>
      </c>
    </row>
    <row r="74" spans="1:19" x14ac:dyDescent="0.25">
      <c r="A74" s="50">
        <v>2.1064814814814813E-3</v>
      </c>
      <c r="B74" s="52">
        <v>313638</v>
      </c>
      <c r="C74" s="48">
        <v>38863</v>
      </c>
      <c r="D74" s="48">
        <v>83903</v>
      </c>
      <c r="E74" s="48">
        <v>66453</v>
      </c>
      <c r="F74" s="48">
        <v>89723</v>
      </c>
      <c r="G74" s="53">
        <v>24744</v>
      </c>
      <c r="H74" s="53">
        <v>25149</v>
      </c>
      <c r="I74" s="53">
        <v>20375</v>
      </c>
      <c r="J74" s="13">
        <v>15224</v>
      </c>
      <c r="K74" s="52">
        <v>346830</v>
      </c>
      <c r="L74" s="52">
        <v>41401</v>
      </c>
      <c r="M74" s="52">
        <v>60506</v>
      </c>
      <c r="N74" s="52">
        <v>61292</v>
      </c>
      <c r="O74" s="52">
        <v>55506</v>
      </c>
      <c r="P74" s="52">
        <v>30707</v>
      </c>
      <c r="Q74" s="52">
        <v>30687</v>
      </c>
      <c r="R74" s="52">
        <v>31111</v>
      </c>
      <c r="S74" s="11">
        <v>23018</v>
      </c>
    </row>
    <row r="75" spans="1:19" x14ac:dyDescent="0.25">
      <c r="A75" s="50">
        <v>3.1481481481481482E-3</v>
      </c>
      <c r="B75" s="52">
        <v>304504</v>
      </c>
      <c r="C75" s="48">
        <v>38556</v>
      </c>
      <c r="D75" s="48">
        <v>83086</v>
      </c>
      <c r="E75" s="48">
        <v>65289</v>
      </c>
      <c r="F75" s="48">
        <v>87429</v>
      </c>
      <c r="G75" s="53">
        <v>24805</v>
      </c>
      <c r="H75" s="53">
        <v>24497</v>
      </c>
      <c r="I75" s="53">
        <v>20097</v>
      </c>
      <c r="J75" s="13">
        <v>15059</v>
      </c>
      <c r="K75" s="52">
        <v>342635</v>
      </c>
      <c r="L75" s="52">
        <v>41250</v>
      </c>
      <c r="M75" s="52">
        <v>69738</v>
      </c>
      <c r="N75" s="52">
        <v>60063</v>
      </c>
      <c r="O75" s="52">
        <v>55273</v>
      </c>
      <c r="P75" s="52">
        <v>30513</v>
      </c>
      <c r="Q75" s="52">
        <v>30222</v>
      </c>
      <c r="R75" s="52">
        <v>31218</v>
      </c>
      <c r="S75" s="11">
        <v>22804</v>
      </c>
    </row>
    <row r="76" spans="1:19" x14ac:dyDescent="0.25">
      <c r="A76" s="50">
        <v>4.1898148148148146E-3</v>
      </c>
      <c r="B76" s="52">
        <v>399370</v>
      </c>
      <c r="C76" s="48">
        <v>37920</v>
      </c>
      <c r="D76" s="48">
        <v>81502</v>
      </c>
      <c r="E76" s="48">
        <v>64271</v>
      </c>
      <c r="F76" s="48">
        <v>86020</v>
      </c>
      <c r="G76" s="53">
        <v>24552</v>
      </c>
      <c r="H76" s="53">
        <v>24881</v>
      </c>
      <c r="I76" s="53">
        <v>20534</v>
      </c>
      <c r="J76" s="13">
        <v>14736</v>
      </c>
      <c r="K76" s="52">
        <v>339864</v>
      </c>
      <c r="L76" s="52">
        <v>41017</v>
      </c>
      <c r="M76" s="52">
        <v>69133</v>
      </c>
      <c r="N76" s="52">
        <v>60149</v>
      </c>
      <c r="O76" s="52">
        <v>55094</v>
      </c>
      <c r="P76" s="52">
        <v>30678</v>
      </c>
      <c r="Q76" s="52">
        <v>30575</v>
      </c>
      <c r="R76" s="52">
        <v>30479</v>
      </c>
      <c r="S76" s="11">
        <v>22862</v>
      </c>
    </row>
    <row r="77" spans="1:19" x14ac:dyDescent="0.25">
      <c r="A77" s="50">
        <v>5.2314814814814811E-3</v>
      </c>
      <c r="B77" s="52">
        <v>396405</v>
      </c>
      <c r="C77" s="48">
        <v>38144</v>
      </c>
      <c r="D77" s="48">
        <v>80119</v>
      </c>
      <c r="E77" s="48">
        <v>62990</v>
      </c>
      <c r="F77" s="48">
        <v>84623</v>
      </c>
      <c r="G77" s="53">
        <v>24766</v>
      </c>
      <c r="H77" s="53">
        <v>24246</v>
      </c>
      <c r="I77" s="53">
        <v>20785</v>
      </c>
      <c r="J77" s="13">
        <v>14550</v>
      </c>
      <c r="K77" s="52">
        <v>339433</v>
      </c>
      <c r="L77" s="52">
        <v>40095</v>
      </c>
      <c r="M77" s="52">
        <v>68589</v>
      </c>
      <c r="N77" s="52">
        <v>60226</v>
      </c>
      <c r="O77" s="52">
        <v>54372</v>
      </c>
      <c r="P77" s="52">
        <v>30197</v>
      </c>
      <c r="Q77" s="52">
        <v>30887</v>
      </c>
      <c r="R77" s="52">
        <v>30795</v>
      </c>
      <c r="S77" s="11">
        <v>23277</v>
      </c>
    </row>
    <row r="78" spans="1:19" x14ac:dyDescent="0.25">
      <c r="A78" s="50">
        <v>6.2731481481481484E-3</v>
      </c>
      <c r="B78" s="52">
        <v>388617</v>
      </c>
      <c r="C78" s="48">
        <v>37318</v>
      </c>
      <c r="D78" s="48">
        <v>89131</v>
      </c>
      <c r="E78" s="48">
        <v>61115</v>
      </c>
      <c r="F78" s="48">
        <v>82453</v>
      </c>
      <c r="G78" s="53">
        <v>24144</v>
      </c>
      <c r="H78" s="53">
        <v>24883</v>
      </c>
      <c r="I78" s="53">
        <v>20216</v>
      </c>
      <c r="J78" s="13">
        <v>14428</v>
      </c>
      <c r="K78" s="52">
        <v>337064</v>
      </c>
      <c r="L78" s="52">
        <v>40007</v>
      </c>
      <c r="M78" s="52">
        <v>68274</v>
      </c>
      <c r="N78" s="52">
        <v>69339</v>
      </c>
      <c r="O78" s="52">
        <v>54154</v>
      </c>
      <c r="P78" s="52">
        <v>30225</v>
      </c>
      <c r="Q78" s="52">
        <v>30306</v>
      </c>
      <c r="R78" s="52">
        <v>30287</v>
      </c>
      <c r="S78" s="11">
        <v>23050</v>
      </c>
    </row>
    <row r="79" spans="1:19" x14ac:dyDescent="0.25">
      <c r="A79" s="50">
        <v>7.3148148148148148E-3</v>
      </c>
      <c r="B79" s="52">
        <v>383076</v>
      </c>
      <c r="C79" s="48">
        <v>37263</v>
      </c>
      <c r="D79" s="48">
        <v>88120</v>
      </c>
      <c r="E79" s="48">
        <v>60610</v>
      </c>
      <c r="F79" s="48">
        <v>81341</v>
      </c>
      <c r="G79" s="53">
        <v>24126</v>
      </c>
      <c r="H79" s="53">
        <v>24378</v>
      </c>
      <c r="I79" s="53">
        <v>20137</v>
      </c>
      <c r="J79" s="13">
        <v>14155</v>
      </c>
      <c r="K79" s="52">
        <v>337180</v>
      </c>
      <c r="L79" s="52">
        <v>40169</v>
      </c>
      <c r="M79" s="52">
        <v>68170</v>
      </c>
      <c r="N79" s="52">
        <v>68924</v>
      </c>
      <c r="O79" s="52">
        <v>54094</v>
      </c>
      <c r="P79" s="52">
        <v>30647</v>
      </c>
      <c r="Q79" s="52">
        <v>30114</v>
      </c>
      <c r="R79" s="52">
        <v>30246</v>
      </c>
      <c r="S79" s="11">
        <v>23250</v>
      </c>
    </row>
    <row r="80" spans="1:19" x14ac:dyDescent="0.25">
      <c r="A80" s="50">
        <v>8.3564814814814821E-3</v>
      </c>
      <c r="B80" s="52">
        <v>381817</v>
      </c>
      <c r="C80" s="48">
        <v>36341</v>
      </c>
      <c r="D80" s="48">
        <v>87087</v>
      </c>
      <c r="E80" s="48">
        <v>68973</v>
      </c>
      <c r="F80" s="48">
        <v>89768</v>
      </c>
      <c r="G80" s="53">
        <v>24582</v>
      </c>
      <c r="H80" s="53">
        <v>24123</v>
      </c>
      <c r="I80" s="53">
        <v>20565</v>
      </c>
      <c r="J80" s="13">
        <v>14057</v>
      </c>
      <c r="K80" s="52">
        <v>334030</v>
      </c>
      <c r="L80" s="52">
        <v>40002</v>
      </c>
      <c r="M80" s="52">
        <v>67841</v>
      </c>
      <c r="N80" s="52">
        <v>68560</v>
      </c>
      <c r="O80" s="52">
        <v>54007</v>
      </c>
      <c r="P80" s="52">
        <v>30105</v>
      </c>
      <c r="Q80" s="52">
        <v>30640</v>
      </c>
      <c r="R80" s="52">
        <v>30954</v>
      </c>
      <c r="S80" s="11">
        <v>23427</v>
      </c>
    </row>
    <row r="81" spans="1:19" x14ac:dyDescent="0.25">
      <c r="A81" s="50">
        <v>9.3981481481481485E-3</v>
      </c>
      <c r="B81" s="52">
        <v>374447</v>
      </c>
      <c r="C81" s="48">
        <v>36622</v>
      </c>
      <c r="D81" s="48">
        <v>86032</v>
      </c>
      <c r="E81" s="48">
        <v>68039</v>
      </c>
      <c r="F81" s="48">
        <v>88893</v>
      </c>
      <c r="G81" s="53">
        <v>24076</v>
      </c>
      <c r="H81" s="53">
        <v>24558</v>
      </c>
      <c r="I81" s="53">
        <v>20989</v>
      </c>
      <c r="J81" s="13">
        <v>13918</v>
      </c>
      <c r="K81" s="52">
        <v>332515</v>
      </c>
      <c r="L81" s="52">
        <v>39236</v>
      </c>
      <c r="M81" s="52">
        <v>67477</v>
      </c>
      <c r="N81" s="52">
        <v>68100</v>
      </c>
      <c r="O81" s="52">
        <v>53783</v>
      </c>
      <c r="P81" s="52">
        <v>30606</v>
      </c>
      <c r="Q81" s="52">
        <v>30156</v>
      </c>
      <c r="R81" s="52">
        <v>30145</v>
      </c>
      <c r="S81" s="11">
        <v>23197</v>
      </c>
    </row>
    <row r="82" spans="1:19" x14ac:dyDescent="0.25">
      <c r="A82" s="50">
        <v>1.0439814814814815E-2</v>
      </c>
      <c r="B82" s="52">
        <v>371681</v>
      </c>
      <c r="C82" s="48">
        <v>36101</v>
      </c>
      <c r="D82" s="48">
        <v>85230</v>
      </c>
      <c r="E82" s="48">
        <v>66305</v>
      </c>
      <c r="F82" s="48">
        <v>86722</v>
      </c>
      <c r="G82" s="53">
        <v>24518</v>
      </c>
      <c r="H82" s="53">
        <v>24724</v>
      </c>
      <c r="I82" s="53">
        <v>20196</v>
      </c>
      <c r="J82" s="13">
        <v>14014</v>
      </c>
      <c r="K82" s="52">
        <v>327580</v>
      </c>
      <c r="L82" s="52">
        <v>38999</v>
      </c>
      <c r="M82" s="52">
        <v>67135</v>
      </c>
      <c r="N82" s="52">
        <v>68024</v>
      </c>
      <c r="O82" s="52">
        <v>53453</v>
      </c>
      <c r="P82" s="52">
        <v>30169</v>
      </c>
      <c r="Q82" s="52">
        <v>30877</v>
      </c>
      <c r="R82" s="52">
        <v>30390</v>
      </c>
      <c r="S82" s="11">
        <v>23487</v>
      </c>
    </row>
    <row r="83" spans="1:19" x14ac:dyDescent="0.25">
      <c r="A83" s="50">
        <v>1.1481481481481481E-2</v>
      </c>
      <c r="B83" s="52">
        <v>367905</v>
      </c>
      <c r="C83" s="48">
        <v>35460</v>
      </c>
      <c r="D83" s="48">
        <v>83385</v>
      </c>
      <c r="E83" s="48">
        <v>65530</v>
      </c>
      <c r="F83" s="48">
        <v>85762</v>
      </c>
      <c r="G83" s="53">
        <v>24446</v>
      </c>
      <c r="H83" s="53">
        <v>24663</v>
      </c>
      <c r="I83" s="53">
        <v>20770</v>
      </c>
      <c r="J83" s="13">
        <v>13913</v>
      </c>
      <c r="K83" s="52">
        <v>330378</v>
      </c>
      <c r="L83" s="52">
        <v>38620</v>
      </c>
      <c r="M83" s="52">
        <v>67022</v>
      </c>
      <c r="N83" s="52">
        <v>67858</v>
      </c>
      <c r="O83" s="52">
        <v>53213</v>
      </c>
      <c r="P83" s="52">
        <v>30273</v>
      </c>
      <c r="Q83" s="52">
        <v>30629</v>
      </c>
      <c r="R83" s="52">
        <v>30016</v>
      </c>
      <c r="S83" s="11">
        <v>23343</v>
      </c>
    </row>
    <row r="84" spans="1:19" x14ac:dyDescent="0.25">
      <c r="A84" s="50">
        <v>1.2523148148148148E-2</v>
      </c>
      <c r="B84" s="52">
        <v>362723</v>
      </c>
      <c r="C84" s="48">
        <v>35151</v>
      </c>
      <c r="D84" s="48">
        <v>82408</v>
      </c>
      <c r="E84" s="48">
        <v>63740</v>
      </c>
      <c r="F84" s="48">
        <v>84143</v>
      </c>
      <c r="G84" s="53">
        <v>24109</v>
      </c>
      <c r="H84" s="53">
        <v>24131</v>
      </c>
      <c r="I84" s="53">
        <v>20319</v>
      </c>
      <c r="J84" s="13">
        <v>13602</v>
      </c>
      <c r="K84" s="52">
        <v>326673</v>
      </c>
      <c r="L84" s="52">
        <v>38515</v>
      </c>
      <c r="M84" s="52">
        <v>66377</v>
      </c>
      <c r="N84" s="52">
        <v>67186</v>
      </c>
      <c r="O84" s="52">
        <v>53094</v>
      </c>
      <c r="P84" s="52">
        <v>30912</v>
      </c>
      <c r="Q84" s="52">
        <v>30253</v>
      </c>
      <c r="R84" s="52">
        <v>30447</v>
      </c>
      <c r="S84" s="11">
        <v>23335</v>
      </c>
    </row>
    <row r="85" spans="1:19" x14ac:dyDescent="0.25">
      <c r="A85" s="50">
        <v>1.3564814814814814E-2</v>
      </c>
      <c r="B85" s="52">
        <v>360299</v>
      </c>
      <c r="C85" s="48">
        <v>35071</v>
      </c>
      <c r="D85" s="48">
        <v>81430</v>
      </c>
      <c r="E85" s="48">
        <v>62304</v>
      </c>
      <c r="F85" s="48">
        <v>83575</v>
      </c>
      <c r="G85" s="53">
        <v>24356</v>
      </c>
      <c r="H85" s="53">
        <v>24305</v>
      </c>
      <c r="I85" s="53">
        <v>20682</v>
      </c>
      <c r="J85" s="13">
        <v>13549</v>
      </c>
      <c r="K85" s="52">
        <v>325403</v>
      </c>
      <c r="L85" s="52">
        <v>38363</v>
      </c>
      <c r="M85" s="52">
        <v>66208</v>
      </c>
      <c r="N85" s="52">
        <v>66926</v>
      </c>
      <c r="O85" s="52">
        <v>53232</v>
      </c>
      <c r="P85" s="52">
        <v>30567</v>
      </c>
      <c r="Q85" s="52">
        <v>30344</v>
      </c>
      <c r="R85" s="52">
        <v>30166</v>
      </c>
      <c r="S85" s="11">
        <v>23327</v>
      </c>
    </row>
    <row r="86" spans="1:19" x14ac:dyDescent="0.25">
      <c r="A86" s="50">
        <v>1.4606481481481481E-2</v>
      </c>
      <c r="B86" s="52">
        <v>354396</v>
      </c>
      <c r="C86" s="48">
        <v>34764</v>
      </c>
      <c r="D86" s="48">
        <v>80245</v>
      </c>
      <c r="E86" s="48">
        <v>62254</v>
      </c>
      <c r="F86" s="48">
        <v>82107</v>
      </c>
      <c r="G86" s="53">
        <v>24841</v>
      </c>
      <c r="H86" s="53">
        <v>24841</v>
      </c>
      <c r="I86" s="53">
        <v>20222</v>
      </c>
      <c r="J86" s="13">
        <v>13296</v>
      </c>
      <c r="K86" s="52">
        <v>323128</v>
      </c>
      <c r="L86" s="52">
        <v>38121</v>
      </c>
      <c r="M86" s="52">
        <v>65741</v>
      </c>
      <c r="N86" s="52">
        <v>66523</v>
      </c>
      <c r="O86" s="52">
        <v>52721</v>
      </c>
      <c r="P86" s="52">
        <v>30839</v>
      </c>
      <c r="Q86" s="52">
        <v>30414</v>
      </c>
      <c r="R86" s="52">
        <v>30188</v>
      </c>
      <c r="S86" s="11">
        <v>23020</v>
      </c>
    </row>
    <row r="87" spans="1:19" x14ac:dyDescent="0.25">
      <c r="A87" s="50">
        <v>1.5648148148148147E-2</v>
      </c>
      <c r="B87" s="52">
        <v>351387</v>
      </c>
      <c r="C87" s="48">
        <v>34212</v>
      </c>
      <c r="D87" s="48">
        <v>89879</v>
      </c>
      <c r="E87" s="48">
        <v>60435</v>
      </c>
      <c r="F87" s="48">
        <v>80764</v>
      </c>
      <c r="G87" s="53">
        <v>24782</v>
      </c>
      <c r="H87" s="53">
        <v>24803</v>
      </c>
      <c r="I87" s="53">
        <v>20367</v>
      </c>
      <c r="J87" s="13">
        <v>13091</v>
      </c>
      <c r="K87" s="52">
        <v>322489</v>
      </c>
      <c r="L87" s="52">
        <v>38128</v>
      </c>
      <c r="M87" s="52">
        <v>66129</v>
      </c>
      <c r="N87" s="52">
        <v>66768</v>
      </c>
      <c r="O87" s="52">
        <v>52884</v>
      </c>
      <c r="P87" s="52">
        <v>30140</v>
      </c>
      <c r="Q87" s="52">
        <v>30436</v>
      </c>
      <c r="R87" s="52">
        <v>30005</v>
      </c>
      <c r="S87" s="11">
        <v>23554</v>
      </c>
    </row>
    <row r="88" spans="1:19" x14ac:dyDescent="0.25">
      <c r="A88" s="50">
        <v>1.6689814814814814E-2</v>
      </c>
      <c r="B88" s="52">
        <v>348671</v>
      </c>
      <c r="C88" s="48">
        <v>33966</v>
      </c>
      <c r="D88" s="48">
        <v>89136</v>
      </c>
      <c r="E88" s="48">
        <v>69166</v>
      </c>
      <c r="F88" s="48">
        <v>80320</v>
      </c>
      <c r="G88" s="52">
        <v>24362</v>
      </c>
      <c r="H88" s="52">
        <v>24313</v>
      </c>
      <c r="I88" s="52">
        <v>20782</v>
      </c>
      <c r="J88" s="13">
        <v>12981</v>
      </c>
      <c r="K88" s="53"/>
      <c r="L88" s="53"/>
      <c r="M88" s="53"/>
      <c r="N88" s="53"/>
      <c r="O88" s="53"/>
      <c r="P88" s="53"/>
      <c r="Q88" s="53"/>
      <c r="R88" s="53"/>
      <c r="S88" s="53"/>
    </row>
    <row r="89" spans="1:19" x14ac:dyDescent="0.25">
      <c r="A89" s="28" t="s">
        <v>1</v>
      </c>
      <c r="B89" s="35">
        <f>AVERAGE(B72:B88)</f>
        <v>358735.70588235295</v>
      </c>
      <c r="C89" s="35">
        <f t="shared" ref="C89:G89" si="18">AVERAGE(C72:C88)</f>
        <v>36720.647058823532</v>
      </c>
      <c r="D89" s="35">
        <f t="shared" si="18"/>
        <v>84825</v>
      </c>
      <c r="E89" s="35">
        <f t="shared" si="18"/>
        <v>64974.588235294119</v>
      </c>
      <c r="F89" s="35">
        <f t="shared" si="18"/>
        <v>84627</v>
      </c>
      <c r="G89" s="35">
        <f t="shared" si="18"/>
        <v>24516.411764705881</v>
      </c>
      <c r="H89" s="35">
        <f>AVERAGE(H72:H88)</f>
        <v>24661.058823529413</v>
      </c>
      <c r="I89" s="35">
        <f t="shared" ref="I89:S89" si="19">AVERAGE(I72:I88)</f>
        <v>20513.352941176472</v>
      </c>
      <c r="J89" s="35">
        <f t="shared" si="19"/>
        <v>14227.470588235294</v>
      </c>
      <c r="K89" s="35">
        <f>AVERAGE(K72:K88)</f>
        <v>335253.6875</v>
      </c>
      <c r="L89" s="35">
        <f t="shared" si="19"/>
        <v>39930.0625</v>
      </c>
      <c r="M89" s="35">
        <f t="shared" si="19"/>
        <v>66349.1875</v>
      </c>
      <c r="N89" s="35">
        <f t="shared" si="19"/>
        <v>65264.4375</v>
      </c>
      <c r="O89" s="35">
        <f t="shared" si="19"/>
        <v>54200.125</v>
      </c>
      <c r="P89" s="35">
        <f t="shared" si="19"/>
        <v>30470.3125</v>
      </c>
      <c r="Q89" s="35">
        <f t="shared" si="19"/>
        <v>30440.5</v>
      </c>
      <c r="R89" s="35">
        <f t="shared" si="19"/>
        <v>30559.3125</v>
      </c>
      <c r="S89" s="35">
        <f t="shared" si="19"/>
        <v>23141.5</v>
      </c>
    </row>
    <row r="90" spans="1:19" x14ac:dyDescent="0.25">
      <c r="A90" s="3" t="s">
        <v>0</v>
      </c>
      <c r="B90" s="38">
        <f>($B$89-B89)</f>
        <v>0</v>
      </c>
      <c r="C90" s="38">
        <f t="shared" ref="C90:J90" si="20">($B$89-C89)</f>
        <v>322015.0588235294</v>
      </c>
      <c r="D90" s="38">
        <f t="shared" si="20"/>
        <v>273910.70588235295</v>
      </c>
      <c r="E90" s="38">
        <f t="shared" si="20"/>
        <v>293761.11764705885</v>
      </c>
      <c r="F90" s="38">
        <f t="shared" si="20"/>
        <v>274108.70588235295</v>
      </c>
      <c r="G90" s="38">
        <f t="shared" si="20"/>
        <v>334219.29411764705</v>
      </c>
      <c r="H90" s="38">
        <f t="shared" si="20"/>
        <v>334074.64705882355</v>
      </c>
      <c r="I90" s="38">
        <f t="shared" si="20"/>
        <v>338222.3529411765</v>
      </c>
      <c r="J90" s="38">
        <f t="shared" si="20"/>
        <v>344508.23529411765</v>
      </c>
      <c r="K90" s="38">
        <f>($K$89-K89)</f>
        <v>0</v>
      </c>
      <c r="L90" s="38">
        <f t="shared" ref="L90:S90" si="21">($K$89-L89)</f>
        <v>295323.625</v>
      </c>
      <c r="M90" s="38">
        <f t="shared" si="21"/>
        <v>268904.5</v>
      </c>
      <c r="N90" s="38">
        <f t="shared" si="21"/>
        <v>269989.25</v>
      </c>
      <c r="O90" s="38">
        <f t="shared" si="21"/>
        <v>281053.5625</v>
      </c>
      <c r="P90" s="38">
        <f t="shared" si="21"/>
        <v>304783.375</v>
      </c>
      <c r="Q90" s="38">
        <f t="shared" si="21"/>
        <v>304813.1875</v>
      </c>
      <c r="R90" s="38">
        <f t="shared" si="21"/>
        <v>304694.375</v>
      </c>
      <c r="S90" s="38">
        <f t="shared" si="21"/>
        <v>312112.1875</v>
      </c>
    </row>
    <row r="91" spans="1:19" x14ac:dyDescent="0.25">
      <c r="A91" s="5" t="s">
        <v>14</v>
      </c>
      <c r="B91" s="39">
        <v>0</v>
      </c>
      <c r="C91" s="39">
        <f t="shared" ref="C91:J91" si="22">(C90-12747)/1634.9</f>
        <v>189.16634584594127</v>
      </c>
      <c r="D91" s="39">
        <f t="shared" si="22"/>
        <v>159.742923654262</v>
      </c>
      <c r="E91" s="39">
        <f t="shared" si="22"/>
        <v>171.88459089061033</v>
      </c>
      <c r="F91" s="39">
        <f t="shared" si="22"/>
        <v>159.86403197893017</v>
      </c>
      <c r="G91" s="39">
        <f t="shared" si="22"/>
        <v>196.63116650415745</v>
      </c>
      <c r="H91" s="39">
        <f t="shared" si="22"/>
        <v>196.54269194374183</v>
      </c>
      <c r="I91" s="39">
        <f t="shared" si="22"/>
        <v>199.0796702802474</v>
      </c>
      <c r="J91" s="39">
        <f t="shared" si="22"/>
        <v>202.9244817995704</v>
      </c>
      <c r="K91" s="39">
        <v>0</v>
      </c>
      <c r="L91" s="39">
        <f t="shared" ref="L91:S91" si="23">(L90-12747)/1634.9</f>
        <v>172.84031133402652</v>
      </c>
      <c r="M91" s="39">
        <f t="shared" si="23"/>
        <v>156.68083674842498</v>
      </c>
      <c r="N91" s="39">
        <f t="shared" si="23"/>
        <v>157.34433298672701</v>
      </c>
      <c r="O91" s="39">
        <f t="shared" si="23"/>
        <v>164.11191051440454</v>
      </c>
      <c r="P91" s="39">
        <f t="shared" si="23"/>
        <v>178.62644504251023</v>
      </c>
      <c r="Q91" s="39">
        <f t="shared" si="23"/>
        <v>178.64468010275857</v>
      </c>
      <c r="R91" s="39">
        <f t="shared" si="23"/>
        <v>178.57200746223009</v>
      </c>
      <c r="S91" s="39">
        <f t="shared" si="23"/>
        <v>183.1091733439354</v>
      </c>
    </row>
    <row r="93" spans="1:19" x14ac:dyDescent="0.25">
      <c r="A93" s="60" t="s">
        <v>20</v>
      </c>
      <c r="B93" s="65" t="s">
        <v>18</v>
      </c>
      <c r="C93" s="66"/>
      <c r="D93" s="66"/>
      <c r="E93" s="66"/>
      <c r="F93" s="66"/>
      <c r="G93" s="66"/>
      <c r="H93" s="66"/>
      <c r="I93" s="66"/>
      <c r="J93" s="67"/>
      <c r="K93" s="62" t="s">
        <v>19</v>
      </c>
      <c r="L93" s="63"/>
      <c r="M93" s="63"/>
      <c r="N93" s="63"/>
      <c r="O93" s="63"/>
      <c r="P93" s="63"/>
      <c r="Q93" s="63"/>
      <c r="R93" s="63"/>
      <c r="S93" s="64"/>
    </row>
    <row r="94" spans="1:19" x14ac:dyDescent="0.25">
      <c r="A94" s="61"/>
      <c r="B94" s="10" t="s">
        <v>24</v>
      </c>
      <c r="C94" s="10" t="s">
        <v>25</v>
      </c>
      <c r="D94" s="10" t="s">
        <v>21</v>
      </c>
      <c r="E94" s="10" t="s">
        <v>22</v>
      </c>
      <c r="F94" s="10" t="s">
        <v>23</v>
      </c>
      <c r="G94" s="10" t="s">
        <v>26</v>
      </c>
      <c r="H94" s="10" t="s">
        <v>27</v>
      </c>
      <c r="I94" s="10" t="s">
        <v>28</v>
      </c>
      <c r="J94" s="10" t="s">
        <v>33</v>
      </c>
      <c r="K94" s="10" t="s">
        <v>24</v>
      </c>
      <c r="L94" s="10" t="s">
        <v>25</v>
      </c>
      <c r="M94" s="10" t="s">
        <v>21</v>
      </c>
      <c r="N94" s="10" t="s">
        <v>22</v>
      </c>
      <c r="O94" s="10" t="s">
        <v>23</v>
      </c>
      <c r="P94" s="10" t="s">
        <v>26</v>
      </c>
      <c r="Q94" s="10" t="s">
        <v>27</v>
      </c>
      <c r="R94" s="10" t="s">
        <v>28</v>
      </c>
      <c r="S94" s="10" t="s">
        <v>33</v>
      </c>
    </row>
    <row r="95" spans="1:19" x14ac:dyDescent="0.25">
      <c r="A95" s="50">
        <v>2.3148148148148147E-5</v>
      </c>
      <c r="B95" s="47">
        <v>366373</v>
      </c>
      <c r="C95" s="49">
        <v>37610</v>
      </c>
      <c r="D95" s="49">
        <v>88338</v>
      </c>
      <c r="E95" s="49">
        <v>55388</v>
      </c>
      <c r="F95" s="49">
        <v>99304</v>
      </c>
      <c r="G95" s="13">
        <v>21569</v>
      </c>
      <c r="H95" s="13">
        <v>20958</v>
      </c>
      <c r="I95" s="13">
        <v>19384</v>
      </c>
      <c r="J95" s="13">
        <v>15829</v>
      </c>
      <c r="K95" s="47">
        <v>325043</v>
      </c>
      <c r="L95" s="47">
        <v>28072</v>
      </c>
      <c r="M95" s="47">
        <v>65106</v>
      </c>
      <c r="N95" s="47">
        <v>67582</v>
      </c>
      <c r="O95" s="47">
        <v>69559</v>
      </c>
      <c r="P95" s="47">
        <v>31292</v>
      </c>
      <c r="Q95" s="47">
        <v>31273</v>
      </c>
      <c r="R95" s="47">
        <v>31087</v>
      </c>
      <c r="S95" s="11">
        <v>24156</v>
      </c>
    </row>
    <row r="96" spans="1:19" x14ac:dyDescent="0.25">
      <c r="A96" s="50">
        <v>1.0648148148148149E-3</v>
      </c>
      <c r="B96" s="47">
        <v>359897</v>
      </c>
      <c r="C96" s="49">
        <v>37469</v>
      </c>
      <c r="D96" s="49">
        <v>87911</v>
      </c>
      <c r="E96" s="49">
        <v>54500</v>
      </c>
      <c r="F96" s="49">
        <v>98237</v>
      </c>
      <c r="G96" s="13">
        <v>21497</v>
      </c>
      <c r="H96" s="13">
        <v>20971</v>
      </c>
      <c r="I96" s="13">
        <v>19837</v>
      </c>
      <c r="J96" s="13">
        <v>15486</v>
      </c>
      <c r="K96" s="47">
        <v>324692</v>
      </c>
      <c r="L96" s="47">
        <v>27869</v>
      </c>
      <c r="M96" s="47">
        <v>64755</v>
      </c>
      <c r="N96" s="47">
        <v>66849</v>
      </c>
      <c r="O96" s="47">
        <v>69142</v>
      </c>
      <c r="P96" s="47">
        <v>31013</v>
      </c>
      <c r="Q96" s="47">
        <v>31166</v>
      </c>
      <c r="R96" s="47">
        <v>31708</v>
      </c>
      <c r="S96" s="11">
        <v>24146</v>
      </c>
    </row>
    <row r="97" spans="1:19" x14ac:dyDescent="0.25">
      <c r="A97" s="50">
        <v>2.1064814814814813E-3</v>
      </c>
      <c r="B97" s="47">
        <v>353619</v>
      </c>
      <c r="C97" s="49">
        <v>37131</v>
      </c>
      <c r="D97" s="49">
        <v>86287</v>
      </c>
      <c r="E97" s="49">
        <v>54230</v>
      </c>
      <c r="F97" s="49">
        <v>97267</v>
      </c>
      <c r="G97" s="13">
        <v>21410</v>
      </c>
      <c r="H97" s="13">
        <v>20965</v>
      </c>
      <c r="I97" s="13">
        <v>19363</v>
      </c>
      <c r="J97" s="13">
        <v>15538</v>
      </c>
      <c r="K97" s="47">
        <v>319616</v>
      </c>
      <c r="L97" s="47">
        <v>27723</v>
      </c>
      <c r="M97" s="47">
        <v>63923</v>
      </c>
      <c r="N97" s="47">
        <v>66805</v>
      </c>
      <c r="O97" s="47">
        <v>69286</v>
      </c>
      <c r="P97" s="47">
        <v>31042</v>
      </c>
      <c r="Q97" s="47">
        <v>31245</v>
      </c>
      <c r="R97" s="47">
        <v>31475</v>
      </c>
      <c r="S97" s="11">
        <v>24337</v>
      </c>
    </row>
    <row r="98" spans="1:19" x14ac:dyDescent="0.25">
      <c r="A98" s="50">
        <v>3.1481481481481482E-3</v>
      </c>
      <c r="B98" s="47">
        <v>353397</v>
      </c>
      <c r="C98" s="49">
        <v>37065</v>
      </c>
      <c r="D98" s="49">
        <v>84395</v>
      </c>
      <c r="E98" s="49">
        <v>54090</v>
      </c>
      <c r="F98" s="49">
        <v>96438</v>
      </c>
      <c r="G98" s="13">
        <v>21378</v>
      </c>
      <c r="H98" s="13">
        <v>20567</v>
      </c>
      <c r="I98" s="13">
        <v>18455</v>
      </c>
      <c r="J98" s="13">
        <v>15934</v>
      </c>
      <c r="K98" s="47">
        <v>318442</v>
      </c>
      <c r="L98" s="47">
        <v>27494</v>
      </c>
      <c r="M98" s="47">
        <v>63888</v>
      </c>
      <c r="N98" s="47">
        <v>66240</v>
      </c>
      <c r="O98" s="47">
        <v>68857</v>
      </c>
      <c r="P98" s="47">
        <v>31584</v>
      </c>
      <c r="Q98" s="47">
        <v>31199</v>
      </c>
      <c r="R98" s="47">
        <v>31736</v>
      </c>
      <c r="S98" s="11">
        <v>24133</v>
      </c>
    </row>
    <row r="99" spans="1:19" x14ac:dyDescent="0.25">
      <c r="A99" s="50">
        <v>4.1898148148148146E-3</v>
      </c>
      <c r="B99" s="47">
        <v>343901</v>
      </c>
      <c r="C99" s="49">
        <v>36502</v>
      </c>
      <c r="D99" s="49">
        <v>84329</v>
      </c>
      <c r="E99" s="49">
        <v>53479</v>
      </c>
      <c r="F99" s="49">
        <v>95969</v>
      </c>
      <c r="G99" s="13">
        <v>21867</v>
      </c>
      <c r="H99" s="13">
        <v>20662</v>
      </c>
      <c r="I99" s="13">
        <v>18911</v>
      </c>
      <c r="J99" s="13">
        <v>15489</v>
      </c>
      <c r="K99" s="47">
        <v>315154</v>
      </c>
      <c r="L99" s="47">
        <v>27337</v>
      </c>
      <c r="M99" s="47">
        <v>63426</v>
      </c>
      <c r="N99" s="47">
        <v>65645</v>
      </c>
      <c r="O99" s="47">
        <v>68586</v>
      </c>
      <c r="P99" s="47">
        <v>31227</v>
      </c>
      <c r="Q99" s="47">
        <v>31863</v>
      </c>
      <c r="R99" s="47">
        <v>31396</v>
      </c>
      <c r="S99" s="11">
        <v>24643</v>
      </c>
    </row>
    <row r="100" spans="1:19" x14ac:dyDescent="0.25">
      <c r="A100" s="50">
        <v>5.2314814814814811E-3</v>
      </c>
      <c r="B100" s="47">
        <v>340935</v>
      </c>
      <c r="C100" s="49">
        <v>36376</v>
      </c>
      <c r="D100" s="49">
        <v>83557</v>
      </c>
      <c r="E100" s="49">
        <v>52876</v>
      </c>
      <c r="F100" s="49">
        <v>95024</v>
      </c>
      <c r="G100" s="13">
        <v>21568</v>
      </c>
      <c r="H100" s="13">
        <v>20383</v>
      </c>
      <c r="I100" s="13">
        <v>18185</v>
      </c>
      <c r="J100" s="13">
        <v>15645</v>
      </c>
      <c r="K100" s="47">
        <v>315068</v>
      </c>
      <c r="L100" s="47">
        <v>26955</v>
      </c>
      <c r="M100" s="47">
        <v>63475</v>
      </c>
      <c r="N100" s="47">
        <v>65488</v>
      </c>
      <c r="O100" s="47">
        <v>68347</v>
      </c>
      <c r="P100" s="47">
        <v>31346</v>
      </c>
      <c r="Q100" s="47">
        <v>31549</v>
      </c>
      <c r="R100" s="47">
        <v>31608</v>
      </c>
      <c r="S100" s="11">
        <v>24136</v>
      </c>
    </row>
    <row r="101" spans="1:19" x14ac:dyDescent="0.25">
      <c r="A101" s="50">
        <v>6.2731481481481484E-3</v>
      </c>
      <c r="B101" s="47">
        <v>333264</v>
      </c>
      <c r="C101" s="49">
        <v>36004</v>
      </c>
      <c r="D101" s="49">
        <v>82481</v>
      </c>
      <c r="E101" s="49">
        <v>52077</v>
      </c>
      <c r="F101" s="49">
        <v>94515</v>
      </c>
      <c r="G101" s="13">
        <v>21989</v>
      </c>
      <c r="H101" s="13">
        <v>20274</v>
      </c>
      <c r="I101" s="13">
        <v>18792</v>
      </c>
      <c r="J101" s="13">
        <v>15503</v>
      </c>
      <c r="K101" s="47">
        <v>313567</v>
      </c>
      <c r="L101" s="47">
        <v>26682</v>
      </c>
      <c r="M101" s="47">
        <v>63112</v>
      </c>
      <c r="N101" s="47">
        <v>65040</v>
      </c>
      <c r="O101" s="47">
        <v>68348</v>
      </c>
      <c r="P101" s="47">
        <v>31988</v>
      </c>
      <c r="Q101" s="47">
        <v>31799</v>
      </c>
      <c r="R101" s="47">
        <v>31343</v>
      </c>
      <c r="S101" s="11">
        <v>24860</v>
      </c>
    </row>
    <row r="102" spans="1:19" x14ac:dyDescent="0.25">
      <c r="A102" s="50">
        <v>7.3148148148148148E-3</v>
      </c>
      <c r="B102" s="47">
        <v>331165</v>
      </c>
      <c r="C102" s="49">
        <v>35454</v>
      </c>
      <c r="D102" s="49">
        <v>81269</v>
      </c>
      <c r="E102" s="49">
        <v>51585</v>
      </c>
      <c r="F102" s="49">
        <v>93219</v>
      </c>
      <c r="G102" s="13">
        <v>21186</v>
      </c>
      <c r="H102" s="13">
        <v>20275</v>
      </c>
      <c r="I102" s="13">
        <v>18542</v>
      </c>
      <c r="J102" s="13">
        <v>14685</v>
      </c>
      <c r="K102" s="47">
        <v>313929</v>
      </c>
      <c r="L102" s="47">
        <v>26502</v>
      </c>
      <c r="M102" s="47">
        <v>62434</v>
      </c>
      <c r="N102" s="47">
        <v>64816</v>
      </c>
      <c r="O102" s="47">
        <v>68131</v>
      </c>
      <c r="P102" s="47">
        <v>31281</v>
      </c>
      <c r="Q102" s="47">
        <v>31583</v>
      </c>
      <c r="R102" s="47">
        <v>31782</v>
      </c>
      <c r="S102" s="11">
        <v>24745</v>
      </c>
    </row>
    <row r="103" spans="1:19" x14ac:dyDescent="0.25">
      <c r="A103" s="50">
        <v>8.3564814814814821E-3</v>
      </c>
      <c r="B103" s="47">
        <v>326969</v>
      </c>
      <c r="C103" s="49">
        <v>35228</v>
      </c>
      <c r="D103" s="49">
        <v>79996</v>
      </c>
      <c r="E103" s="49">
        <v>50721</v>
      </c>
      <c r="F103" s="49">
        <v>92690</v>
      </c>
      <c r="G103" s="13">
        <v>21877</v>
      </c>
      <c r="H103" s="13">
        <v>20189</v>
      </c>
      <c r="I103" s="13">
        <v>19429</v>
      </c>
      <c r="J103" s="13">
        <v>14545</v>
      </c>
      <c r="K103" s="47">
        <v>311816</v>
      </c>
      <c r="L103" s="47">
        <v>26424</v>
      </c>
      <c r="M103" s="47">
        <v>62084</v>
      </c>
      <c r="N103" s="47">
        <v>64444</v>
      </c>
      <c r="O103" s="47">
        <v>68064</v>
      </c>
      <c r="P103" s="47">
        <v>31076</v>
      </c>
      <c r="Q103" s="47">
        <v>31793</v>
      </c>
      <c r="R103" s="47">
        <v>31184</v>
      </c>
      <c r="S103" s="11">
        <v>24980</v>
      </c>
    </row>
    <row r="104" spans="1:19" x14ac:dyDescent="0.25">
      <c r="A104" s="50">
        <v>9.3981481481481485E-3</v>
      </c>
      <c r="B104" s="47">
        <v>322601</v>
      </c>
      <c r="C104" s="49">
        <v>35001</v>
      </c>
      <c r="D104" s="49">
        <v>79164</v>
      </c>
      <c r="E104" s="49">
        <v>50541</v>
      </c>
      <c r="F104" s="49">
        <v>92572</v>
      </c>
      <c r="G104" s="13">
        <v>21481</v>
      </c>
      <c r="H104" s="13">
        <v>20849</v>
      </c>
      <c r="I104" s="13">
        <v>19483</v>
      </c>
      <c r="J104" s="13">
        <v>11229</v>
      </c>
      <c r="K104" s="47">
        <v>309845</v>
      </c>
      <c r="L104" s="47">
        <v>26534</v>
      </c>
      <c r="M104" s="47">
        <v>62042</v>
      </c>
      <c r="N104" s="47">
        <v>64164</v>
      </c>
      <c r="O104" s="47">
        <v>67510</v>
      </c>
      <c r="P104" s="47">
        <v>31104</v>
      </c>
      <c r="Q104" s="47">
        <v>31468</v>
      </c>
      <c r="R104" s="47">
        <v>31284</v>
      </c>
      <c r="S104" s="11">
        <v>24335</v>
      </c>
    </row>
    <row r="105" spans="1:19" x14ac:dyDescent="0.25">
      <c r="A105" s="50">
        <v>1.0439814814814815E-2</v>
      </c>
      <c r="B105" s="47">
        <v>316884</v>
      </c>
      <c r="C105" s="49">
        <v>34305</v>
      </c>
      <c r="D105" s="49">
        <v>77543</v>
      </c>
      <c r="E105" s="49">
        <v>59566</v>
      </c>
      <c r="F105" s="49">
        <v>81988</v>
      </c>
      <c r="G105" s="13">
        <v>21701</v>
      </c>
      <c r="H105" s="13">
        <v>20728</v>
      </c>
      <c r="I105" s="13">
        <v>19027</v>
      </c>
      <c r="J105" s="13">
        <v>14064</v>
      </c>
      <c r="K105" s="47">
        <v>308921</v>
      </c>
      <c r="L105" s="47">
        <v>26116</v>
      </c>
      <c r="M105" s="47">
        <v>62150</v>
      </c>
      <c r="N105" s="47">
        <v>64329</v>
      </c>
      <c r="O105" s="47">
        <v>67634</v>
      </c>
      <c r="P105" s="47">
        <v>31832</v>
      </c>
      <c r="Q105" s="47">
        <v>31077</v>
      </c>
      <c r="R105" s="47">
        <v>31185</v>
      </c>
      <c r="S105" s="11">
        <v>24801</v>
      </c>
    </row>
    <row r="106" spans="1:19" x14ac:dyDescent="0.25">
      <c r="A106" s="50">
        <v>1.1481481481481481E-2</v>
      </c>
      <c r="B106" s="47">
        <v>314859</v>
      </c>
      <c r="C106" s="49">
        <v>34163</v>
      </c>
      <c r="D106" s="49">
        <v>77330</v>
      </c>
      <c r="E106" s="49">
        <v>59274</v>
      </c>
      <c r="F106" s="49">
        <v>80410</v>
      </c>
      <c r="G106" s="13">
        <v>21816</v>
      </c>
      <c r="H106" s="13">
        <v>20852</v>
      </c>
      <c r="I106" s="13">
        <v>19687</v>
      </c>
      <c r="J106" s="13">
        <v>13793</v>
      </c>
      <c r="K106" s="47">
        <v>308057</v>
      </c>
      <c r="L106" s="47">
        <v>26134</v>
      </c>
      <c r="M106" s="47">
        <v>61741</v>
      </c>
      <c r="N106" s="47">
        <v>64014</v>
      </c>
      <c r="O106" s="47">
        <v>67268</v>
      </c>
      <c r="P106" s="47">
        <v>31685</v>
      </c>
      <c r="Q106" s="47">
        <v>31147</v>
      </c>
      <c r="R106" s="47">
        <v>31441</v>
      </c>
      <c r="S106" s="11">
        <v>24659</v>
      </c>
    </row>
    <row r="107" spans="1:19" x14ac:dyDescent="0.25">
      <c r="A107" s="50">
        <v>1.2523148148148148E-2</v>
      </c>
      <c r="B107" s="47">
        <v>311054</v>
      </c>
      <c r="C107" s="49">
        <v>34019</v>
      </c>
      <c r="D107" s="49">
        <v>76490</v>
      </c>
      <c r="E107" s="49">
        <v>59223</v>
      </c>
      <c r="F107" s="49">
        <v>89638</v>
      </c>
      <c r="G107" s="13">
        <v>21769</v>
      </c>
      <c r="H107" s="13">
        <v>20514</v>
      </c>
      <c r="I107" s="13">
        <v>19480</v>
      </c>
      <c r="J107" s="13">
        <v>13561</v>
      </c>
      <c r="K107" s="47">
        <v>306889</v>
      </c>
      <c r="L107" s="47">
        <v>25914</v>
      </c>
      <c r="M107" s="47">
        <v>61593</v>
      </c>
      <c r="N107" s="47">
        <v>63437</v>
      </c>
      <c r="O107" s="47">
        <v>67345</v>
      </c>
      <c r="P107" s="47">
        <v>31026</v>
      </c>
      <c r="Q107" s="47">
        <v>31791</v>
      </c>
      <c r="R107" s="47">
        <v>31371</v>
      </c>
      <c r="S107" s="11">
        <v>24759</v>
      </c>
    </row>
    <row r="108" spans="1:19" x14ac:dyDescent="0.25">
      <c r="A108" s="50">
        <v>1.3564814814814814E-2</v>
      </c>
      <c r="B108" s="47">
        <v>305685</v>
      </c>
      <c r="C108" s="49">
        <v>33809</v>
      </c>
      <c r="D108" s="49">
        <v>75387</v>
      </c>
      <c r="E108" s="49">
        <v>59014</v>
      </c>
      <c r="F108" s="49">
        <v>89700</v>
      </c>
      <c r="G108" s="13">
        <v>21411</v>
      </c>
      <c r="H108" s="13">
        <v>20058</v>
      </c>
      <c r="I108" s="13">
        <v>18602</v>
      </c>
      <c r="J108" s="13">
        <v>13195</v>
      </c>
      <c r="K108" s="47">
        <v>306222</v>
      </c>
      <c r="L108" s="47">
        <v>25970</v>
      </c>
      <c r="M108" s="47">
        <v>61477</v>
      </c>
      <c r="N108" s="47">
        <v>62877</v>
      </c>
      <c r="O108" s="47">
        <v>67295</v>
      </c>
      <c r="P108" s="47">
        <v>31947</v>
      </c>
      <c r="Q108" s="47">
        <v>31453</v>
      </c>
      <c r="R108" s="47">
        <v>31858</v>
      </c>
      <c r="S108" s="11">
        <v>24555</v>
      </c>
    </row>
    <row r="109" spans="1:19" x14ac:dyDescent="0.25">
      <c r="A109" s="50">
        <v>1.4606481481481481E-2</v>
      </c>
      <c r="B109" s="47">
        <v>304572</v>
      </c>
      <c r="C109" s="49">
        <v>33470</v>
      </c>
      <c r="D109" s="49">
        <v>74753</v>
      </c>
      <c r="E109" s="49">
        <v>58201</v>
      </c>
      <c r="F109" s="49">
        <v>89007</v>
      </c>
      <c r="G109" s="13">
        <v>21549</v>
      </c>
      <c r="H109" s="13">
        <v>20346</v>
      </c>
      <c r="I109" s="13">
        <v>17167</v>
      </c>
      <c r="J109" s="13">
        <v>12989</v>
      </c>
      <c r="K109" s="47">
        <v>305388</v>
      </c>
      <c r="L109" s="47">
        <v>25562</v>
      </c>
      <c r="M109" s="47">
        <v>61080</v>
      </c>
      <c r="N109" s="47">
        <v>63450</v>
      </c>
      <c r="O109" s="47">
        <v>67295</v>
      </c>
      <c r="P109" s="47">
        <v>31138</v>
      </c>
      <c r="Q109" s="47">
        <v>31491</v>
      </c>
      <c r="R109" s="47">
        <v>31918</v>
      </c>
      <c r="S109" s="11">
        <v>24791</v>
      </c>
    </row>
    <row r="110" spans="1:19" x14ac:dyDescent="0.25">
      <c r="A110" s="50">
        <v>1.5648148148148147E-2</v>
      </c>
      <c r="B110" s="47">
        <v>396307</v>
      </c>
      <c r="C110" s="49">
        <v>33307</v>
      </c>
      <c r="D110" s="49">
        <v>73960</v>
      </c>
      <c r="E110" s="49">
        <v>57580</v>
      </c>
      <c r="F110" s="49">
        <v>87921</v>
      </c>
      <c r="G110" s="13">
        <v>24110</v>
      </c>
      <c r="H110" s="13">
        <v>20585</v>
      </c>
      <c r="I110" s="13">
        <v>17344</v>
      </c>
      <c r="J110" s="13">
        <v>12485</v>
      </c>
      <c r="K110" s="47">
        <v>304533</v>
      </c>
      <c r="L110" s="47">
        <v>25114</v>
      </c>
      <c r="M110" s="47">
        <v>61320</v>
      </c>
      <c r="N110" s="47">
        <v>63022</v>
      </c>
      <c r="O110" s="47">
        <v>66835</v>
      </c>
      <c r="P110" s="47">
        <v>31398</v>
      </c>
      <c r="Q110" s="47">
        <v>31360</v>
      </c>
      <c r="R110" s="47">
        <v>31724</v>
      </c>
      <c r="S110" s="11">
        <v>24748</v>
      </c>
    </row>
    <row r="111" spans="1:19" x14ac:dyDescent="0.25">
      <c r="A111" s="50">
        <v>1.6689814814814814E-2</v>
      </c>
      <c r="B111" s="47">
        <v>393165</v>
      </c>
      <c r="C111" s="49">
        <v>32910</v>
      </c>
      <c r="D111" s="49">
        <v>72574</v>
      </c>
      <c r="E111" s="49">
        <v>57035</v>
      </c>
      <c r="F111" s="49">
        <v>87791</v>
      </c>
      <c r="G111" s="47">
        <v>24054</v>
      </c>
      <c r="H111" s="47">
        <v>20871</v>
      </c>
      <c r="I111" s="47">
        <v>15064</v>
      </c>
      <c r="J111" s="13">
        <v>12475</v>
      </c>
      <c r="K111" s="13"/>
      <c r="L111" s="13"/>
      <c r="M111" s="13"/>
      <c r="N111" s="13"/>
      <c r="O111" s="13"/>
      <c r="P111" s="13"/>
      <c r="Q111" s="13"/>
      <c r="R111" s="13"/>
      <c r="S111" s="13"/>
    </row>
    <row r="112" spans="1:19" x14ac:dyDescent="0.25">
      <c r="A112" s="28" t="s">
        <v>1</v>
      </c>
      <c r="B112" s="35">
        <f>AVERAGE(B95:B111)</f>
        <v>339685.1176470588</v>
      </c>
      <c r="C112" s="35">
        <f t="shared" ref="C112:G112" si="24">AVERAGE(C95:C111)</f>
        <v>35283.705882352944</v>
      </c>
      <c r="D112" s="35">
        <f t="shared" si="24"/>
        <v>80339.058823529413</v>
      </c>
      <c r="E112" s="35">
        <f t="shared" si="24"/>
        <v>55257.647058823532</v>
      </c>
      <c r="F112" s="35">
        <f t="shared" si="24"/>
        <v>91864.117647058825</v>
      </c>
      <c r="G112" s="35">
        <f t="shared" si="24"/>
        <v>21896</v>
      </c>
      <c r="H112" s="35">
        <f>AVERAGE(H95:H111)</f>
        <v>20591</v>
      </c>
      <c r="I112" s="35">
        <f t="shared" ref="I112:S112" si="25">AVERAGE(I95:I111)</f>
        <v>18632.470588235294</v>
      </c>
      <c r="J112" s="35">
        <f t="shared" si="25"/>
        <v>14261.470588235294</v>
      </c>
      <c r="K112" s="35">
        <f t="shared" si="25"/>
        <v>312948.875</v>
      </c>
      <c r="L112" s="35">
        <f t="shared" si="25"/>
        <v>26650.125</v>
      </c>
      <c r="M112" s="35">
        <f t="shared" si="25"/>
        <v>62725.375</v>
      </c>
      <c r="N112" s="35">
        <f t="shared" si="25"/>
        <v>64887.625</v>
      </c>
      <c r="O112" s="35">
        <f t="shared" si="25"/>
        <v>68093.875</v>
      </c>
      <c r="P112" s="35">
        <f t="shared" si="25"/>
        <v>31373.6875</v>
      </c>
      <c r="Q112" s="35">
        <f t="shared" si="25"/>
        <v>31453.5625</v>
      </c>
      <c r="R112" s="35">
        <f t="shared" si="25"/>
        <v>31506.25</v>
      </c>
      <c r="S112" s="35">
        <f t="shared" si="25"/>
        <v>24549</v>
      </c>
    </row>
    <row r="113" spans="1:19" x14ac:dyDescent="0.25">
      <c r="A113" s="3" t="s">
        <v>0</v>
      </c>
      <c r="B113" s="38">
        <f>($B$112-B112)</f>
        <v>0</v>
      </c>
      <c r="C113" s="38">
        <f t="shared" ref="C113:J113" si="26">($B$112-C112)</f>
        <v>304401.41176470584</v>
      </c>
      <c r="D113" s="38">
        <f t="shared" si="26"/>
        <v>259346.0588235294</v>
      </c>
      <c r="E113" s="38">
        <f t="shared" si="26"/>
        <v>284427.47058823524</v>
      </c>
      <c r="F113" s="38">
        <f t="shared" si="26"/>
        <v>247820.99999999997</v>
      </c>
      <c r="G113" s="38">
        <f t="shared" si="26"/>
        <v>317789.1176470588</v>
      </c>
      <c r="H113" s="38">
        <f t="shared" si="26"/>
        <v>319094.1176470588</v>
      </c>
      <c r="I113" s="38">
        <f t="shared" si="26"/>
        <v>321052.6470588235</v>
      </c>
      <c r="J113" s="38">
        <f t="shared" si="26"/>
        <v>325423.6470588235</v>
      </c>
      <c r="K113" s="38">
        <f>($K$112-K112)</f>
        <v>0</v>
      </c>
      <c r="L113" s="38">
        <f t="shared" ref="L113:S113" si="27">($K$112-L112)</f>
        <v>286298.75</v>
      </c>
      <c r="M113" s="38">
        <f t="shared" si="27"/>
        <v>250223.5</v>
      </c>
      <c r="N113" s="38">
        <f t="shared" si="27"/>
        <v>248061.25</v>
      </c>
      <c r="O113" s="38">
        <f t="shared" si="27"/>
        <v>244855</v>
      </c>
      <c r="P113" s="38">
        <f t="shared" si="27"/>
        <v>281575.1875</v>
      </c>
      <c r="Q113" s="38">
        <f t="shared" si="27"/>
        <v>281495.3125</v>
      </c>
      <c r="R113" s="38">
        <f t="shared" si="27"/>
        <v>281442.625</v>
      </c>
      <c r="S113" s="38">
        <f t="shared" si="27"/>
        <v>288399.875</v>
      </c>
    </row>
    <row r="114" spans="1:19" x14ac:dyDescent="0.25">
      <c r="A114" s="5" t="s">
        <v>14</v>
      </c>
      <c r="B114" s="39">
        <v>0</v>
      </c>
      <c r="C114" s="39">
        <f t="shared" ref="C114:J114" si="28">(C113-12747)/1634.9</f>
        <v>178.3928140954834</v>
      </c>
      <c r="D114" s="39">
        <f t="shared" si="28"/>
        <v>150.83433777205295</v>
      </c>
      <c r="E114" s="39">
        <f t="shared" si="28"/>
        <v>166.1755890808216</v>
      </c>
      <c r="F114" s="39">
        <f t="shared" si="28"/>
        <v>143.78494097498316</v>
      </c>
      <c r="G114" s="39">
        <f t="shared" si="28"/>
        <v>186.58151424983717</v>
      </c>
      <c r="H114" s="39">
        <f t="shared" si="28"/>
        <v>187.37972820787741</v>
      </c>
      <c r="I114" s="39">
        <f t="shared" si="28"/>
        <v>188.5776787930904</v>
      </c>
      <c r="J114" s="39">
        <f t="shared" si="28"/>
        <v>191.25123680887117</v>
      </c>
      <c r="K114" s="39">
        <v>0</v>
      </c>
      <c r="L114" s="39">
        <f t="shared" ref="L114:S114" si="29">(L113-12747)/1634.9</f>
        <v>167.32017248761392</v>
      </c>
      <c r="M114" s="39">
        <f t="shared" si="29"/>
        <v>145.25444981344424</v>
      </c>
      <c r="N114" s="39">
        <f t="shared" si="29"/>
        <v>143.93189185882929</v>
      </c>
      <c r="O114" s="39">
        <f t="shared" si="29"/>
        <v>141.97076273778211</v>
      </c>
      <c r="P114" s="39">
        <f t="shared" si="29"/>
        <v>164.43096672579361</v>
      </c>
      <c r="Q114" s="39">
        <f t="shared" si="29"/>
        <v>164.38211052663772</v>
      </c>
      <c r="R114" s="39">
        <f t="shared" si="29"/>
        <v>164.34988378494097</v>
      </c>
      <c r="S114" s="39">
        <f t="shared" si="29"/>
        <v>168.60534283442411</v>
      </c>
    </row>
  </sheetData>
  <mergeCells count="15">
    <mergeCell ref="A1:A2"/>
    <mergeCell ref="A24:A25"/>
    <mergeCell ref="B24:J24"/>
    <mergeCell ref="K24:S24"/>
    <mergeCell ref="B1:J1"/>
    <mergeCell ref="K1:S1"/>
    <mergeCell ref="A93:A94"/>
    <mergeCell ref="K93:S93"/>
    <mergeCell ref="B93:J93"/>
    <mergeCell ref="A47:A48"/>
    <mergeCell ref="A70:A71"/>
    <mergeCell ref="B70:J70"/>
    <mergeCell ref="K70:S70"/>
    <mergeCell ref="K47:S47"/>
    <mergeCell ref="B47:J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E2C06-CC6C-4BAF-9429-CA1557F29C25}">
  <dimension ref="A1:Q65"/>
  <sheetViews>
    <sheetView zoomScale="85" zoomScaleNormal="85" workbookViewId="0">
      <selection activeCell="M8" sqref="M8"/>
    </sheetView>
  </sheetViews>
  <sheetFormatPr defaultRowHeight="15" x14ac:dyDescent="0.25"/>
  <cols>
    <col min="1" max="1" width="13.7109375" customWidth="1"/>
    <col min="2" max="2" width="18.28515625" customWidth="1"/>
    <col min="3" max="3" width="11.5703125" customWidth="1"/>
    <col min="4" max="4" width="14.85546875" customWidth="1"/>
    <col min="5" max="5" width="12.7109375" customWidth="1"/>
    <col min="6" max="6" width="15.140625" customWidth="1"/>
    <col min="7" max="7" width="16.140625" customWidth="1"/>
    <col min="8" max="8" width="11.5703125" customWidth="1"/>
    <col min="9" max="9" width="22.28515625" customWidth="1"/>
    <col min="10" max="10" width="17.85546875" customWidth="1"/>
    <col min="11" max="11" width="17.42578125" customWidth="1"/>
    <col min="12" max="12" width="12.5703125" customWidth="1"/>
    <col min="13" max="13" width="20.42578125" customWidth="1"/>
    <col min="14" max="14" width="15" customWidth="1"/>
    <col min="15" max="15" width="11.28515625" customWidth="1"/>
    <col min="16" max="16" width="12.85546875" customWidth="1"/>
    <col min="17" max="17" width="22.140625" customWidth="1"/>
  </cols>
  <sheetData>
    <row r="1" spans="1:13" x14ac:dyDescent="0.25">
      <c r="A1" s="60" t="s">
        <v>20</v>
      </c>
      <c r="B1" s="65" t="s">
        <v>18</v>
      </c>
      <c r="C1" s="66"/>
      <c r="D1" s="66"/>
      <c r="E1" s="66"/>
      <c r="F1" s="67"/>
      <c r="G1" s="62" t="s">
        <v>19</v>
      </c>
      <c r="H1" s="63"/>
      <c r="I1" s="63"/>
      <c r="J1" s="63"/>
      <c r="K1" s="64"/>
      <c r="L1" s="29"/>
      <c r="M1" s="29"/>
    </row>
    <row r="2" spans="1:13" x14ac:dyDescent="0.25">
      <c r="A2" s="61"/>
      <c r="B2" s="10" t="s">
        <v>24</v>
      </c>
      <c r="C2" s="10" t="s">
        <v>30</v>
      </c>
      <c r="D2" s="10" t="s">
        <v>21</v>
      </c>
      <c r="E2" s="10" t="s">
        <v>22</v>
      </c>
      <c r="F2" s="10" t="s">
        <v>23</v>
      </c>
      <c r="G2" s="10" t="s">
        <v>24</v>
      </c>
      <c r="H2" s="10" t="s">
        <v>30</v>
      </c>
      <c r="I2" s="10" t="s">
        <v>21</v>
      </c>
      <c r="J2" s="10" t="s">
        <v>22</v>
      </c>
      <c r="K2" s="10" t="s">
        <v>23</v>
      </c>
      <c r="M2" s="30"/>
    </row>
    <row r="3" spans="1:13" x14ac:dyDescent="0.25">
      <c r="A3" s="8">
        <v>2.3148148148148147E-5</v>
      </c>
      <c r="B3" s="24">
        <v>344296</v>
      </c>
      <c r="C3" s="24">
        <v>35946</v>
      </c>
      <c r="D3" s="11">
        <v>44723</v>
      </c>
      <c r="E3" s="11">
        <v>36325</v>
      </c>
      <c r="F3" s="36">
        <v>46453</v>
      </c>
      <c r="G3" s="24">
        <v>320228</v>
      </c>
      <c r="H3" s="24">
        <v>34832</v>
      </c>
      <c r="I3" s="11">
        <v>37875</v>
      </c>
      <c r="J3" s="11">
        <v>34823</v>
      </c>
      <c r="K3" s="31">
        <v>36028</v>
      </c>
      <c r="M3" s="22"/>
    </row>
    <row r="4" spans="1:13" x14ac:dyDescent="0.25">
      <c r="A4" s="8">
        <v>9.4907407407407408E-4</v>
      </c>
      <c r="B4" s="11">
        <v>339125</v>
      </c>
      <c r="C4" s="11">
        <v>35343</v>
      </c>
      <c r="D4" s="11">
        <v>44220</v>
      </c>
      <c r="E4" s="11">
        <v>36175</v>
      </c>
      <c r="F4" s="36">
        <v>46921</v>
      </c>
      <c r="G4" s="11">
        <v>306789</v>
      </c>
      <c r="H4" s="11">
        <v>35337</v>
      </c>
      <c r="I4" s="11">
        <v>37532</v>
      </c>
      <c r="J4" s="11">
        <v>34445</v>
      </c>
      <c r="K4" s="31">
        <v>36435</v>
      </c>
      <c r="M4" s="22"/>
    </row>
    <row r="5" spans="1:13" x14ac:dyDescent="0.25">
      <c r="A5" s="8">
        <v>1.8749999999999999E-3</v>
      </c>
      <c r="B5" s="11">
        <v>343638</v>
      </c>
      <c r="C5" s="11">
        <v>35699</v>
      </c>
      <c r="D5" s="11">
        <v>44446</v>
      </c>
      <c r="E5" s="11">
        <v>35862</v>
      </c>
      <c r="F5" s="36">
        <v>46277</v>
      </c>
      <c r="G5" s="11">
        <v>324769</v>
      </c>
      <c r="H5" s="11">
        <v>35150</v>
      </c>
      <c r="I5" s="11">
        <v>37279</v>
      </c>
      <c r="J5" s="11">
        <v>34187</v>
      </c>
      <c r="K5" s="31">
        <v>35768</v>
      </c>
      <c r="M5" s="22"/>
    </row>
    <row r="6" spans="1:13" x14ac:dyDescent="0.25">
      <c r="A6" s="8">
        <v>2.8009259259259259E-3</v>
      </c>
      <c r="B6" s="11">
        <v>336299</v>
      </c>
      <c r="C6" s="11">
        <v>35805</v>
      </c>
      <c r="D6" s="11">
        <v>44440</v>
      </c>
      <c r="E6" s="11">
        <v>37268</v>
      </c>
      <c r="F6" s="36">
        <v>46104</v>
      </c>
      <c r="G6" s="11">
        <v>311558</v>
      </c>
      <c r="H6" s="11">
        <v>35298</v>
      </c>
      <c r="I6" s="11">
        <v>37674</v>
      </c>
      <c r="J6" s="11">
        <v>36410</v>
      </c>
      <c r="K6" s="31">
        <v>36022</v>
      </c>
      <c r="M6" s="22"/>
    </row>
    <row r="7" spans="1:13" x14ac:dyDescent="0.25">
      <c r="A7" s="8">
        <v>3.7268518518518519E-3</v>
      </c>
      <c r="B7" s="11">
        <v>336256</v>
      </c>
      <c r="C7" s="11">
        <v>35734</v>
      </c>
      <c r="D7" s="11">
        <v>44091</v>
      </c>
      <c r="E7" s="11">
        <v>36847</v>
      </c>
      <c r="F7" s="36">
        <v>46422</v>
      </c>
      <c r="G7" s="11">
        <v>307650</v>
      </c>
      <c r="H7" s="11">
        <v>35228</v>
      </c>
      <c r="I7" s="11">
        <v>36804</v>
      </c>
      <c r="J7" s="11">
        <v>36677</v>
      </c>
      <c r="K7" s="31">
        <v>35530</v>
      </c>
      <c r="M7" s="22"/>
    </row>
    <row r="8" spans="1:13" x14ac:dyDescent="0.25">
      <c r="A8" s="8">
        <v>4.6527777777777774E-3</v>
      </c>
      <c r="B8" s="11">
        <v>335865</v>
      </c>
      <c r="C8" s="11">
        <v>35711</v>
      </c>
      <c r="D8" s="11">
        <v>43686</v>
      </c>
      <c r="E8" s="11">
        <v>36424</v>
      </c>
      <c r="F8" s="36">
        <v>45723</v>
      </c>
      <c r="G8" s="11">
        <v>339987</v>
      </c>
      <c r="H8" s="11">
        <v>34952</v>
      </c>
      <c r="I8" s="11">
        <v>36573</v>
      </c>
      <c r="J8" s="11">
        <v>34975</v>
      </c>
      <c r="K8" s="31">
        <v>36234</v>
      </c>
      <c r="M8" s="22"/>
    </row>
    <row r="9" spans="1:13" x14ac:dyDescent="0.25">
      <c r="A9" s="8">
        <v>5.5787037037037038E-3</v>
      </c>
      <c r="B9" s="11">
        <v>332236</v>
      </c>
      <c r="C9" s="11">
        <v>35254</v>
      </c>
      <c r="D9" s="11">
        <v>43800</v>
      </c>
      <c r="E9" s="11">
        <v>36663</v>
      </c>
      <c r="F9" s="36">
        <v>45829</v>
      </c>
      <c r="G9" s="11">
        <v>310670</v>
      </c>
      <c r="H9" s="11">
        <v>35086</v>
      </c>
      <c r="I9" s="11">
        <v>36579</v>
      </c>
      <c r="J9" s="11">
        <v>35198</v>
      </c>
      <c r="K9" s="31">
        <v>36162</v>
      </c>
      <c r="M9" s="22"/>
    </row>
    <row r="10" spans="1:13" x14ac:dyDescent="0.25">
      <c r="A10" s="8">
        <v>6.5046296296296293E-3</v>
      </c>
      <c r="B10" s="11">
        <v>334090</v>
      </c>
      <c r="C10" s="11">
        <v>35390</v>
      </c>
      <c r="D10" s="11">
        <v>44019</v>
      </c>
      <c r="E10" s="11">
        <v>37824</v>
      </c>
      <c r="F10" s="36">
        <v>45602</v>
      </c>
      <c r="G10" s="11">
        <v>314156</v>
      </c>
      <c r="H10" s="11">
        <v>35193</v>
      </c>
      <c r="I10" s="11">
        <v>36279</v>
      </c>
      <c r="J10" s="11">
        <v>36500</v>
      </c>
      <c r="K10" s="31">
        <v>35852</v>
      </c>
      <c r="M10" s="22"/>
    </row>
    <row r="11" spans="1:13" x14ac:dyDescent="0.25">
      <c r="A11" s="8">
        <v>7.4305555555555557E-3</v>
      </c>
      <c r="B11" s="11">
        <v>333282</v>
      </c>
      <c r="C11" s="11">
        <v>35217</v>
      </c>
      <c r="D11" s="11">
        <v>43584</v>
      </c>
      <c r="E11" s="11">
        <v>37964</v>
      </c>
      <c r="F11" s="36">
        <v>46302</v>
      </c>
      <c r="G11" s="11">
        <v>311124</v>
      </c>
      <c r="H11" s="11">
        <v>35214</v>
      </c>
      <c r="I11" s="11">
        <v>36627</v>
      </c>
      <c r="J11" s="11">
        <v>36950</v>
      </c>
      <c r="K11" s="31">
        <v>35506</v>
      </c>
      <c r="M11" s="22"/>
    </row>
    <row r="12" spans="1:13" x14ac:dyDescent="0.25">
      <c r="A12" s="8">
        <v>8.3564814814814821E-3</v>
      </c>
      <c r="B12" s="11">
        <v>330371</v>
      </c>
      <c r="C12" s="11">
        <v>34311</v>
      </c>
      <c r="D12" s="11">
        <v>43395</v>
      </c>
      <c r="E12" s="11">
        <v>37055</v>
      </c>
      <c r="F12" s="36">
        <v>45618</v>
      </c>
      <c r="G12" s="11">
        <v>329652</v>
      </c>
      <c r="H12" s="11">
        <v>34374</v>
      </c>
      <c r="I12" s="11">
        <v>36280</v>
      </c>
      <c r="J12" s="11">
        <v>36405</v>
      </c>
      <c r="K12" s="31">
        <v>36091</v>
      </c>
      <c r="M12" s="22"/>
    </row>
    <row r="13" spans="1:13" x14ac:dyDescent="0.25">
      <c r="A13" s="8">
        <v>9.2824074074074076E-3</v>
      </c>
      <c r="B13" s="11">
        <v>328013</v>
      </c>
      <c r="C13" s="11">
        <v>34466</v>
      </c>
      <c r="D13" s="11">
        <v>42889</v>
      </c>
      <c r="E13" s="11">
        <v>37850</v>
      </c>
      <c r="F13" s="36">
        <v>45655</v>
      </c>
      <c r="G13" s="11">
        <v>313217</v>
      </c>
      <c r="H13" s="11">
        <v>34670</v>
      </c>
      <c r="I13" s="11">
        <v>37180</v>
      </c>
      <c r="J13" s="11">
        <v>36632</v>
      </c>
      <c r="K13" s="31">
        <v>36667</v>
      </c>
      <c r="M13" s="22"/>
    </row>
    <row r="14" spans="1:13" x14ac:dyDescent="0.25">
      <c r="A14" s="8">
        <v>1.0208333333333333E-2</v>
      </c>
      <c r="B14" s="11">
        <v>329632</v>
      </c>
      <c r="C14" s="11">
        <v>33511</v>
      </c>
      <c r="D14" s="11">
        <v>43000</v>
      </c>
      <c r="E14" s="11">
        <v>36476</v>
      </c>
      <c r="F14" s="36">
        <v>45938</v>
      </c>
      <c r="G14" s="11">
        <v>313088</v>
      </c>
      <c r="H14" s="11">
        <v>35063</v>
      </c>
      <c r="I14" s="11">
        <v>37217</v>
      </c>
      <c r="J14" s="11">
        <v>36753</v>
      </c>
      <c r="K14" s="31">
        <v>36006</v>
      </c>
      <c r="M14" s="22"/>
    </row>
    <row r="15" spans="1:13" x14ac:dyDescent="0.25">
      <c r="A15" s="8">
        <v>1.1134259259259259E-2</v>
      </c>
      <c r="B15" s="11">
        <v>321548</v>
      </c>
      <c r="C15" s="11">
        <v>33830</v>
      </c>
      <c r="D15" s="11">
        <v>43269</v>
      </c>
      <c r="E15" s="11">
        <v>36054</v>
      </c>
      <c r="F15" s="36">
        <v>45342</v>
      </c>
      <c r="G15" s="11">
        <v>313439</v>
      </c>
      <c r="H15" s="11">
        <v>35210</v>
      </c>
      <c r="I15" s="11">
        <v>37912</v>
      </c>
      <c r="J15" s="11">
        <v>36745</v>
      </c>
      <c r="K15" s="31">
        <v>36325</v>
      </c>
      <c r="M15" s="22"/>
    </row>
    <row r="16" spans="1:13" x14ac:dyDescent="0.25">
      <c r="A16" s="8">
        <v>1.2060185185185186E-2</v>
      </c>
      <c r="B16" s="11">
        <v>321509</v>
      </c>
      <c r="C16" s="11">
        <v>33030</v>
      </c>
      <c r="D16" s="11">
        <v>43234</v>
      </c>
      <c r="E16" s="11">
        <v>36334</v>
      </c>
      <c r="F16" s="36">
        <v>45266</v>
      </c>
      <c r="G16" s="11">
        <v>313325</v>
      </c>
      <c r="H16" s="11">
        <v>35324</v>
      </c>
      <c r="I16" s="11">
        <v>37914</v>
      </c>
      <c r="J16" s="11">
        <v>35144</v>
      </c>
      <c r="K16" s="31">
        <v>36530</v>
      </c>
      <c r="M16" s="22"/>
    </row>
    <row r="17" spans="1:17" x14ac:dyDescent="0.25">
      <c r="A17" s="8">
        <v>1.2986111111111111E-2</v>
      </c>
      <c r="B17" s="11">
        <v>321824</v>
      </c>
      <c r="C17" s="11">
        <v>34006</v>
      </c>
      <c r="D17" s="11">
        <v>43456</v>
      </c>
      <c r="E17" s="11">
        <v>36557</v>
      </c>
      <c r="F17" s="36">
        <v>44991</v>
      </c>
      <c r="G17" s="11">
        <v>318742</v>
      </c>
      <c r="H17" s="11">
        <v>35555</v>
      </c>
      <c r="I17" s="11">
        <v>36613</v>
      </c>
      <c r="J17" s="11">
        <v>35027</v>
      </c>
      <c r="K17" s="31">
        <v>36382</v>
      </c>
      <c r="M17" s="22"/>
    </row>
    <row r="18" spans="1:17" x14ac:dyDescent="0.25">
      <c r="A18" s="8">
        <v>1.3912037037037037E-2</v>
      </c>
      <c r="B18" s="11">
        <v>314395</v>
      </c>
      <c r="C18" s="11">
        <v>34282</v>
      </c>
      <c r="D18" s="11">
        <v>42820</v>
      </c>
      <c r="E18" s="11">
        <v>36104</v>
      </c>
      <c r="F18" s="36">
        <v>45261</v>
      </c>
      <c r="G18" s="12">
        <v>311238</v>
      </c>
      <c r="H18" s="12">
        <v>34997</v>
      </c>
      <c r="I18" s="12">
        <v>36559</v>
      </c>
      <c r="J18" s="12">
        <v>35170</v>
      </c>
      <c r="K18" s="32">
        <v>36342</v>
      </c>
      <c r="M18" s="22"/>
    </row>
    <row r="19" spans="1:17" x14ac:dyDescent="0.25">
      <c r="A19" s="28" t="s">
        <v>1</v>
      </c>
      <c r="B19" s="16">
        <f>AVERAGE(B3:B18)</f>
        <v>331398.6875</v>
      </c>
      <c r="C19" s="16">
        <f t="shared" ref="C19:F19" si="0">AVERAGE(C3:C18)</f>
        <v>34845.9375</v>
      </c>
      <c r="D19" s="16">
        <f t="shared" si="0"/>
        <v>43692</v>
      </c>
      <c r="E19" s="16">
        <f t="shared" si="0"/>
        <v>36736.375</v>
      </c>
      <c r="F19" s="16">
        <f t="shared" si="0"/>
        <v>45856.5</v>
      </c>
      <c r="G19" s="16">
        <f>AVERAGE(G3:G18)</f>
        <v>316227</v>
      </c>
      <c r="H19" s="16">
        <f>AVERAGE(H3:H18)</f>
        <v>35092.6875</v>
      </c>
      <c r="I19" s="16">
        <f>AVERAGE(I3:I18)</f>
        <v>37056.0625</v>
      </c>
      <c r="J19" s="16">
        <f>AVERAGE(J3:J18)</f>
        <v>35752.5625</v>
      </c>
      <c r="K19" s="16">
        <f>AVERAGE(K3:K18)</f>
        <v>36117.5</v>
      </c>
      <c r="M19" s="33"/>
    </row>
    <row r="20" spans="1:17" x14ac:dyDescent="0.25">
      <c r="A20" s="3" t="s">
        <v>0</v>
      </c>
      <c r="B20" s="38">
        <f>($B$19-B19)</f>
        <v>0</v>
      </c>
      <c r="C20" s="38">
        <f t="shared" ref="C20:F20" si="1">($B$19-C19)</f>
        <v>296552.75</v>
      </c>
      <c r="D20" s="38">
        <f t="shared" si="1"/>
        <v>287706.6875</v>
      </c>
      <c r="E20" s="38">
        <f t="shared" si="1"/>
        <v>294662.3125</v>
      </c>
      <c r="F20" s="38">
        <f t="shared" si="1"/>
        <v>285542.1875</v>
      </c>
      <c r="G20" s="38">
        <f>($G$19-G19)</f>
        <v>0</v>
      </c>
      <c r="H20" s="38">
        <f>($G$19-H19)</f>
        <v>281134.3125</v>
      </c>
      <c r="I20" s="38">
        <f t="shared" ref="I20:K20" si="2">($G$19-I19)</f>
        <v>279170.9375</v>
      </c>
      <c r="J20" s="38">
        <f t="shared" si="2"/>
        <v>280474.4375</v>
      </c>
      <c r="K20" s="38">
        <f t="shared" si="2"/>
        <v>280109.5</v>
      </c>
    </row>
    <row r="21" spans="1:17" x14ac:dyDescent="0.25">
      <c r="A21" s="5" t="s">
        <v>14</v>
      </c>
      <c r="B21" s="39">
        <v>0</v>
      </c>
      <c r="C21" s="39">
        <f>(C20-12747)/1634.9</f>
        <v>173.59211572573244</v>
      </c>
      <c r="D21" s="39">
        <f t="shared" ref="D21:K21" si="3">(D20-12747)/1634.9</f>
        <v>168.18134901217198</v>
      </c>
      <c r="E21" s="39">
        <f t="shared" si="3"/>
        <v>172.43581411707137</v>
      </c>
      <c r="F21" s="39">
        <f t="shared" si="3"/>
        <v>166.85741482659489</v>
      </c>
      <c r="G21" s="39">
        <v>0</v>
      </c>
      <c r="H21" s="39">
        <f t="shared" si="3"/>
        <v>164.16130191449017</v>
      </c>
      <c r="I21" s="39">
        <f t="shared" si="3"/>
        <v>162.96038748547312</v>
      </c>
      <c r="J21" s="39">
        <f t="shared" si="3"/>
        <v>163.75768395620526</v>
      </c>
      <c r="K21" s="39">
        <f t="shared" si="3"/>
        <v>163.53446693987399</v>
      </c>
    </row>
    <row r="23" spans="1:17" x14ac:dyDescent="0.25">
      <c r="A23" s="60" t="s">
        <v>20</v>
      </c>
      <c r="B23" s="68" t="s">
        <v>18</v>
      </c>
      <c r="C23" s="68"/>
      <c r="D23" s="68"/>
      <c r="E23" s="68"/>
      <c r="F23" s="68"/>
      <c r="G23" s="68"/>
      <c r="H23" s="68"/>
      <c r="I23" s="68"/>
      <c r="J23" s="69" t="s">
        <v>19</v>
      </c>
      <c r="K23" s="69"/>
      <c r="L23" s="69"/>
      <c r="M23" s="69"/>
      <c r="N23" s="69"/>
      <c r="O23" s="69"/>
      <c r="P23" s="69"/>
      <c r="Q23" s="69"/>
    </row>
    <row r="24" spans="1:17" x14ac:dyDescent="0.25">
      <c r="A24" s="61"/>
      <c r="B24" s="10" t="s">
        <v>24</v>
      </c>
      <c r="C24" s="10" t="s">
        <v>25</v>
      </c>
      <c r="D24" s="10" t="s">
        <v>21</v>
      </c>
      <c r="E24" s="10" t="s">
        <v>22</v>
      </c>
      <c r="F24" s="10" t="s">
        <v>23</v>
      </c>
      <c r="G24" s="10" t="s">
        <v>26</v>
      </c>
      <c r="H24" s="10" t="s">
        <v>27</v>
      </c>
      <c r="I24" s="10" t="s">
        <v>28</v>
      </c>
      <c r="J24" s="10" t="s">
        <v>24</v>
      </c>
      <c r="K24" s="10" t="s">
        <v>25</v>
      </c>
      <c r="L24" s="10" t="s">
        <v>21</v>
      </c>
      <c r="M24" s="10" t="s">
        <v>22</v>
      </c>
      <c r="N24" s="10" t="s">
        <v>23</v>
      </c>
      <c r="O24" s="10" t="s">
        <v>26</v>
      </c>
      <c r="P24" s="10" t="s">
        <v>27</v>
      </c>
      <c r="Q24" s="10" t="s">
        <v>28</v>
      </c>
    </row>
    <row r="25" spans="1:17" x14ac:dyDescent="0.25">
      <c r="A25" s="7">
        <v>2.3148148148148147E-5</v>
      </c>
      <c r="B25" s="11">
        <v>337262</v>
      </c>
      <c r="C25" s="11">
        <v>34436</v>
      </c>
      <c r="D25" s="11">
        <v>42547</v>
      </c>
      <c r="E25" s="11">
        <v>35645</v>
      </c>
      <c r="F25" s="11">
        <v>44361</v>
      </c>
      <c r="G25" s="11">
        <v>33640</v>
      </c>
      <c r="H25" s="11">
        <v>32747</v>
      </c>
      <c r="I25" s="11">
        <v>31853</v>
      </c>
      <c r="J25" s="11">
        <v>312615</v>
      </c>
      <c r="K25" s="11">
        <v>36186</v>
      </c>
      <c r="L25" s="11">
        <v>37841</v>
      </c>
      <c r="M25" s="11">
        <v>35413</v>
      </c>
      <c r="N25" s="11">
        <v>36781</v>
      </c>
      <c r="O25" s="11">
        <v>35748</v>
      </c>
      <c r="P25" s="11">
        <v>33676</v>
      </c>
      <c r="Q25" s="31">
        <v>33090</v>
      </c>
    </row>
    <row r="26" spans="1:17" x14ac:dyDescent="0.25">
      <c r="A26" s="7">
        <v>1.7592592592592592E-3</v>
      </c>
      <c r="B26" s="11">
        <v>336330</v>
      </c>
      <c r="C26" s="11">
        <v>34807</v>
      </c>
      <c r="D26" s="11">
        <v>42187</v>
      </c>
      <c r="E26" s="11">
        <v>35856</v>
      </c>
      <c r="F26" s="11">
        <v>44350</v>
      </c>
      <c r="G26" s="11">
        <v>33931</v>
      </c>
      <c r="H26" s="11">
        <v>32811</v>
      </c>
      <c r="I26" s="11">
        <v>31138</v>
      </c>
      <c r="J26" s="11">
        <v>314367</v>
      </c>
      <c r="K26" s="11">
        <v>35839</v>
      </c>
      <c r="L26" s="11">
        <v>37532</v>
      </c>
      <c r="M26" s="11">
        <v>35603</v>
      </c>
      <c r="N26" s="11">
        <v>36584</v>
      </c>
      <c r="O26" s="11">
        <v>35913</v>
      </c>
      <c r="P26" s="11">
        <v>33048</v>
      </c>
      <c r="Q26" s="31">
        <v>32981</v>
      </c>
    </row>
    <row r="27" spans="1:17" x14ac:dyDescent="0.25">
      <c r="A27" s="7">
        <v>3.4953703703703705E-3</v>
      </c>
      <c r="B27" s="11">
        <v>338334</v>
      </c>
      <c r="C27" s="11">
        <v>34382</v>
      </c>
      <c r="D27" s="11">
        <v>42383</v>
      </c>
      <c r="E27" s="11">
        <v>35491</v>
      </c>
      <c r="F27" s="11">
        <v>44026</v>
      </c>
      <c r="G27" s="11">
        <v>33568</v>
      </c>
      <c r="H27" s="11">
        <v>30010</v>
      </c>
      <c r="I27" s="11">
        <v>31774</v>
      </c>
      <c r="J27" s="11">
        <v>311140</v>
      </c>
      <c r="K27" s="11">
        <v>35735</v>
      </c>
      <c r="L27" s="11">
        <v>37986</v>
      </c>
      <c r="M27" s="11">
        <v>35517</v>
      </c>
      <c r="N27" s="11">
        <v>36020</v>
      </c>
      <c r="O27" s="11">
        <v>35278</v>
      </c>
      <c r="P27" s="11">
        <v>33841</v>
      </c>
      <c r="Q27" s="31">
        <v>33132</v>
      </c>
    </row>
    <row r="28" spans="1:17" x14ac:dyDescent="0.25">
      <c r="A28" s="7">
        <v>5.2314814814814811E-3</v>
      </c>
      <c r="B28" s="11">
        <v>330007</v>
      </c>
      <c r="C28" s="11">
        <v>34531</v>
      </c>
      <c r="D28" s="11">
        <v>41949</v>
      </c>
      <c r="E28" s="11">
        <v>35061</v>
      </c>
      <c r="F28" s="11">
        <v>44240</v>
      </c>
      <c r="G28" s="11">
        <v>33721</v>
      </c>
      <c r="H28" s="11">
        <v>30036</v>
      </c>
      <c r="I28" s="11">
        <v>31879</v>
      </c>
      <c r="J28" s="11">
        <v>300455</v>
      </c>
      <c r="K28" s="11">
        <v>35826</v>
      </c>
      <c r="L28" s="11">
        <v>36780</v>
      </c>
      <c r="M28" s="11">
        <v>35642</v>
      </c>
      <c r="N28" s="11">
        <v>36237</v>
      </c>
      <c r="O28" s="11">
        <v>35149</v>
      </c>
      <c r="P28" s="11">
        <v>33758</v>
      </c>
      <c r="Q28" s="31">
        <v>33248</v>
      </c>
    </row>
    <row r="29" spans="1:17" x14ac:dyDescent="0.25">
      <c r="A29" s="7">
        <v>6.9675925925925929E-3</v>
      </c>
      <c r="B29" s="11">
        <v>329839</v>
      </c>
      <c r="C29" s="11">
        <v>34087</v>
      </c>
      <c r="D29" s="11">
        <v>41978</v>
      </c>
      <c r="E29" s="11">
        <v>35348</v>
      </c>
      <c r="F29" s="11">
        <v>43710</v>
      </c>
      <c r="G29" s="11">
        <v>33635</v>
      </c>
      <c r="H29" s="11">
        <v>30942</v>
      </c>
      <c r="I29" s="11">
        <v>31820</v>
      </c>
      <c r="J29" s="11">
        <v>356714</v>
      </c>
      <c r="K29" s="11">
        <v>36373</v>
      </c>
      <c r="L29" s="11">
        <v>36458</v>
      </c>
      <c r="M29" s="11">
        <v>36300</v>
      </c>
      <c r="N29" s="11">
        <v>36087</v>
      </c>
      <c r="O29" s="11">
        <v>35728</v>
      </c>
      <c r="P29" s="11">
        <v>32115</v>
      </c>
      <c r="Q29" s="31">
        <v>33542</v>
      </c>
    </row>
    <row r="30" spans="1:17" x14ac:dyDescent="0.25">
      <c r="A30" s="7">
        <v>8.7037037037037031E-3</v>
      </c>
      <c r="B30" s="11">
        <v>327689</v>
      </c>
      <c r="C30" s="11">
        <v>34159</v>
      </c>
      <c r="D30" s="11">
        <v>41573</v>
      </c>
      <c r="E30" s="11">
        <v>35121</v>
      </c>
      <c r="F30" s="11">
        <v>43811</v>
      </c>
      <c r="G30" s="11">
        <v>33825</v>
      </c>
      <c r="H30" s="11">
        <v>30818</v>
      </c>
      <c r="I30" s="11">
        <v>31665</v>
      </c>
      <c r="J30" s="11">
        <v>350834</v>
      </c>
      <c r="K30" s="11">
        <v>36405</v>
      </c>
      <c r="L30" s="11">
        <v>36668</v>
      </c>
      <c r="M30" s="11">
        <v>36990</v>
      </c>
      <c r="N30" s="11">
        <v>36956</v>
      </c>
      <c r="O30" s="11">
        <v>35149</v>
      </c>
      <c r="P30" s="11">
        <v>32071</v>
      </c>
      <c r="Q30" s="31">
        <v>33331</v>
      </c>
    </row>
    <row r="31" spans="1:17" x14ac:dyDescent="0.25">
      <c r="A31" s="7">
        <v>1.0439814814814815E-2</v>
      </c>
      <c r="B31" s="11">
        <v>326373</v>
      </c>
      <c r="C31" s="11">
        <v>34018</v>
      </c>
      <c r="D31" s="11">
        <v>41604</v>
      </c>
      <c r="E31" s="11">
        <v>34922</v>
      </c>
      <c r="F31" s="11">
        <v>43017</v>
      </c>
      <c r="G31" s="11">
        <v>33397</v>
      </c>
      <c r="H31" s="11">
        <v>30649</v>
      </c>
      <c r="I31" s="11">
        <v>31138</v>
      </c>
      <c r="J31" s="11">
        <v>348877</v>
      </c>
      <c r="K31" s="11">
        <v>36281</v>
      </c>
      <c r="L31" s="11">
        <v>36581</v>
      </c>
      <c r="M31" s="11">
        <v>36928</v>
      </c>
      <c r="N31" s="11">
        <v>36887</v>
      </c>
      <c r="O31" s="11">
        <v>34864</v>
      </c>
      <c r="P31" s="11">
        <v>32689</v>
      </c>
      <c r="Q31" s="31">
        <v>33774</v>
      </c>
    </row>
    <row r="32" spans="1:17" x14ac:dyDescent="0.25">
      <c r="A32" s="7">
        <v>1.2175925925925925E-2</v>
      </c>
      <c r="B32" s="11">
        <v>322857</v>
      </c>
      <c r="C32" s="11">
        <v>33938</v>
      </c>
      <c r="D32" s="11">
        <v>41323</v>
      </c>
      <c r="E32" s="11">
        <v>34884</v>
      </c>
      <c r="F32" s="11">
        <v>42967</v>
      </c>
      <c r="G32" s="11">
        <v>33298</v>
      </c>
      <c r="H32" s="11">
        <v>31196</v>
      </c>
      <c r="I32" s="11">
        <v>30507</v>
      </c>
      <c r="J32" s="11">
        <v>343770</v>
      </c>
      <c r="K32" s="11">
        <v>36696</v>
      </c>
      <c r="L32" s="11">
        <v>36402</v>
      </c>
      <c r="M32" s="11">
        <v>36846</v>
      </c>
      <c r="N32" s="11">
        <v>36430</v>
      </c>
      <c r="O32" s="11">
        <v>34754</v>
      </c>
      <c r="P32" s="11">
        <v>32255</v>
      </c>
      <c r="Q32" s="31">
        <v>32902</v>
      </c>
    </row>
    <row r="33" spans="1:17" x14ac:dyDescent="0.25">
      <c r="A33" s="7">
        <v>1.3912037037037037E-2</v>
      </c>
      <c r="B33" s="11">
        <v>322286</v>
      </c>
      <c r="C33" s="11">
        <v>33172</v>
      </c>
      <c r="D33" s="11">
        <v>41488</v>
      </c>
      <c r="E33" s="11">
        <v>34573</v>
      </c>
      <c r="F33" s="11">
        <v>42741</v>
      </c>
      <c r="G33" s="11">
        <v>32888</v>
      </c>
      <c r="H33" s="11">
        <v>31279</v>
      </c>
      <c r="I33" s="11">
        <v>30180</v>
      </c>
      <c r="J33" s="11">
        <v>341347</v>
      </c>
      <c r="K33" s="11">
        <v>35442</v>
      </c>
      <c r="L33" s="11">
        <v>36220</v>
      </c>
      <c r="M33" s="11">
        <v>35905</v>
      </c>
      <c r="N33" s="11">
        <v>36960</v>
      </c>
      <c r="O33" s="11">
        <v>34092</v>
      </c>
      <c r="P33" s="11">
        <v>32306</v>
      </c>
      <c r="Q33" s="31">
        <v>33310</v>
      </c>
    </row>
    <row r="34" spans="1:17" x14ac:dyDescent="0.25">
      <c r="A34" s="7">
        <v>1.5648148148148147E-2</v>
      </c>
      <c r="B34" s="11">
        <v>318348</v>
      </c>
      <c r="C34" s="11">
        <v>33298</v>
      </c>
      <c r="D34" s="11">
        <v>40714</v>
      </c>
      <c r="E34" s="11">
        <v>35325</v>
      </c>
      <c r="F34" s="11">
        <v>42869</v>
      </c>
      <c r="G34" s="11">
        <v>32627</v>
      </c>
      <c r="H34" s="11">
        <v>31240</v>
      </c>
      <c r="I34" s="11">
        <v>30112</v>
      </c>
      <c r="J34" s="11">
        <v>375165</v>
      </c>
      <c r="K34" s="11">
        <v>35946</v>
      </c>
      <c r="L34" s="11">
        <v>36433</v>
      </c>
      <c r="M34" s="11">
        <v>35416</v>
      </c>
      <c r="N34" s="11">
        <v>35903</v>
      </c>
      <c r="O34" s="11">
        <v>34867</v>
      </c>
      <c r="P34" s="11">
        <v>30702</v>
      </c>
      <c r="Q34" s="31">
        <v>32943</v>
      </c>
    </row>
    <row r="35" spans="1:17" x14ac:dyDescent="0.25">
      <c r="A35" s="7">
        <v>1.7384259259259259E-2</v>
      </c>
      <c r="B35" s="11">
        <v>317926</v>
      </c>
      <c r="C35" s="11">
        <v>33538</v>
      </c>
      <c r="D35" s="11">
        <v>40955</v>
      </c>
      <c r="E35" s="11">
        <v>35178</v>
      </c>
      <c r="F35" s="11">
        <v>42363</v>
      </c>
      <c r="G35" s="11">
        <v>32701</v>
      </c>
      <c r="H35" s="11">
        <v>31296</v>
      </c>
      <c r="I35" s="11">
        <v>30021</v>
      </c>
      <c r="J35" s="11">
        <v>367822</v>
      </c>
      <c r="K35" s="11">
        <v>36005</v>
      </c>
      <c r="L35" s="11">
        <v>36322</v>
      </c>
      <c r="M35" s="11">
        <v>35712</v>
      </c>
      <c r="N35" s="11">
        <v>35567</v>
      </c>
      <c r="O35" s="11">
        <v>34568</v>
      </c>
      <c r="P35" s="11">
        <v>30964</v>
      </c>
      <c r="Q35" s="31">
        <v>32713</v>
      </c>
    </row>
    <row r="36" spans="1:17" x14ac:dyDescent="0.25">
      <c r="A36" s="7">
        <v>1.9120370370370371E-2</v>
      </c>
      <c r="B36" s="11">
        <v>312747</v>
      </c>
      <c r="C36" s="11">
        <v>33303</v>
      </c>
      <c r="D36" s="11">
        <v>40500</v>
      </c>
      <c r="E36" s="11">
        <v>35060</v>
      </c>
      <c r="F36" s="11">
        <v>42311</v>
      </c>
      <c r="G36" s="11">
        <v>32439</v>
      </c>
      <c r="H36" s="11">
        <v>31859</v>
      </c>
      <c r="I36" s="11">
        <v>31486</v>
      </c>
      <c r="J36" s="11">
        <v>366843</v>
      </c>
      <c r="K36" s="11">
        <v>35928</v>
      </c>
      <c r="L36" s="11">
        <v>37476</v>
      </c>
      <c r="M36" s="11">
        <v>36607</v>
      </c>
      <c r="N36" s="11">
        <v>35591</v>
      </c>
      <c r="O36" s="11">
        <v>35012</v>
      </c>
      <c r="P36" s="11">
        <v>30062</v>
      </c>
      <c r="Q36" s="31">
        <v>33205</v>
      </c>
    </row>
    <row r="37" spans="1:17" x14ac:dyDescent="0.25">
      <c r="A37" s="7">
        <v>2.0856481481481483E-2</v>
      </c>
      <c r="B37" s="11">
        <v>310244</v>
      </c>
      <c r="C37" s="11">
        <v>32784</v>
      </c>
      <c r="D37" s="11">
        <v>40405</v>
      </c>
      <c r="E37" s="11">
        <v>35417</v>
      </c>
      <c r="F37" s="11">
        <v>41912</v>
      </c>
      <c r="G37" s="11">
        <v>32064</v>
      </c>
      <c r="H37" s="11">
        <v>31728</v>
      </c>
      <c r="I37" s="11">
        <v>31551</v>
      </c>
      <c r="J37" s="11">
        <v>358461</v>
      </c>
      <c r="K37" s="11">
        <v>35731</v>
      </c>
      <c r="L37" s="11">
        <v>37352</v>
      </c>
      <c r="M37" s="11">
        <v>36120</v>
      </c>
      <c r="N37" s="11">
        <v>35630</v>
      </c>
      <c r="O37" s="11">
        <v>35527</v>
      </c>
      <c r="P37" s="11">
        <v>30297</v>
      </c>
      <c r="Q37" s="31">
        <v>33256</v>
      </c>
    </row>
    <row r="38" spans="1:17" x14ac:dyDescent="0.25">
      <c r="A38" s="7">
        <v>2.2592592592592591E-2</v>
      </c>
      <c r="B38" s="11">
        <v>309540</v>
      </c>
      <c r="C38" s="11">
        <v>32782</v>
      </c>
      <c r="D38" s="11">
        <v>40076</v>
      </c>
      <c r="E38" s="11">
        <v>36538</v>
      </c>
      <c r="F38" s="11">
        <v>41790</v>
      </c>
      <c r="G38" s="11">
        <v>32980</v>
      </c>
      <c r="H38" s="11">
        <v>31459</v>
      </c>
      <c r="I38" s="11">
        <v>31071</v>
      </c>
      <c r="J38" s="11">
        <v>357463</v>
      </c>
      <c r="K38" s="11">
        <v>36117</v>
      </c>
      <c r="L38" s="11">
        <v>37347</v>
      </c>
      <c r="M38" s="11">
        <v>36875</v>
      </c>
      <c r="N38" s="11">
        <v>35482</v>
      </c>
      <c r="O38" s="11">
        <v>35498</v>
      </c>
      <c r="P38" s="11">
        <v>32580</v>
      </c>
      <c r="Q38" s="31">
        <v>33648</v>
      </c>
    </row>
    <row r="39" spans="1:17" x14ac:dyDescent="0.25">
      <c r="A39" s="7">
        <v>2.4328703703703703E-2</v>
      </c>
      <c r="B39" s="11">
        <v>303436</v>
      </c>
      <c r="C39" s="11">
        <v>32755</v>
      </c>
      <c r="D39" s="11">
        <v>40048</v>
      </c>
      <c r="E39" s="11">
        <v>36572</v>
      </c>
      <c r="F39" s="11">
        <v>41991</v>
      </c>
      <c r="G39" s="11">
        <v>32774</v>
      </c>
      <c r="H39" s="11">
        <v>31316</v>
      </c>
      <c r="I39" s="11">
        <v>31724</v>
      </c>
      <c r="J39" s="11">
        <v>351920</v>
      </c>
      <c r="K39" s="11">
        <v>35935</v>
      </c>
      <c r="L39" s="11">
        <v>37586</v>
      </c>
      <c r="M39" s="11">
        <v>35099</v>
      </c>
      <c r="N39" s="11">
        <v>35613</v>
      </c>
      <c r="O39" s="11">
        <v>35813</v>
      </c>
      <c r="P39" s="11">
        <v>33925</v>
      </c>
      <c r="Q39" s="31">
        <v>32768</v>
      </c>
    </row>
    <row r="40" spans="1:17" x14ac:dyDescent="0.25">
      <c r="A40" s="9">
        <v>2.6064814814814815E-2</v>
      </c>
      <c r="B40" s="34">
        <v>305020</v>
      </c>
      <c r="C40" s="34">
        <v>32290</v>
      </c>
      <c r="D40" s="34">
        <v>49903</v>
      </c>
      <c r="E40" s="34">
        <v>36739</v>
      </c>
      <c r="F40" s="34">
        <v>40956</v>
      </c>
      <c r="G40" s="34">
        <v>32296</v>
      </c>
      <c r="H40" s="34">
        <v>30478</v>
      </c>
      <c r="I40" s="34">
        <v>31658</v>
      </c>
      <c r="J40" s="34">
        <v>347141</v>
      </c>
      <c r="K40" s="34">
        <v>36033</v>
      </c>
      <c r="L40" s="34">
        <v>37375</v>
      </c>
      <c r="M40" s="34">
        <v>35601</v>
      </c>
      <c r="N40" s="34">
        <v>35336</v>
      </c>
      <c r="O40" s="34">
        <v>35179</v>
      </c>
      <c r="P40" s="34">
        <v>33020</v>
      </c>
      <c r="Q40" s="37">
        <v>33529</v>
      </c>
    </row>
    <row r="41" spans="1:17" x14ac:dyDescent="0.25">
      <c r="A41" s="28" t="s">
        <v>1</v>
      </c>
      <c r="B41" s="35">
        <f t="shared" ref="B41:Q41" si="4">AVERAGE(B25:B40)</f>
        <v>321764.875</v>
      </c>
      <c r="C41" s="35">
        <f t="shared" si="4"/>
        <v>33642.5</v>
      </c>
      <c r="D41" s="35">
        <f t="shared" si="4"/>
        <v>41852.0625</v>
      </c>
      <c r="E41" s="35">
        <f t="shared" si="4"/>
        <v>35483.125</v>
      </c>
      <c r="F41" s="35">
        <f t="shared" si="4"/>
        <v>42963.4375</v>
      </c>
      <c r="G41" s="35">
        <f t="shared" si="4"/>
        <v>33111.5</v>
      </c>
      <c r="H41" s="35">
        <f t="shared" si="4"/>
        <v>31241.5</v>
      </c>
      <c r="I41" s="35">
        <f t="shared" si="4"/>
        <v>31223.5625</v>
      </c>
      <c r="J41" s="35">
        <f t="shared" si="4"/>
        <v>344058.375</v>
      </c>
      <c r="K41" s="35">
        <f t="shared" si="4"/>
        <v>36029.875</v>
      </c>
      <c r="L41" s="35">
        <f t="shared" si="4"/>
        <v>37022.4375</v>
      </c>
      <c r="M41" s="35">
        <f t="shared" si="4"/>
        <v>36035.875</v>
      </c>
      <c r="N41" s="35">
        <f t="shared" si="4"/>
        <v>36129</v>
      </c>
      <c r="O41" s="35">
        <f t="shared" si="4"/>
        <v>35196.1875</v>
      </c>
      <c r="P41" s="35">
        <f t="shared" si="4"/>
        <v>32331.8125</v>
      </c>
      <c r="Q41" s="35">
        <f t="shared" si="4"/>
        <v>33210.75</v>
      </c>
    </row>
    <row r="42" spans="1:17" x14ac:dyDescent="0.25">
      <c r="A42" s="3" t="s">
        <v>0</v>
      </c>
      <c r="B42" s="38">
        <f>($B$41-B41)</f>
        <v>0</v>
      </c>
      <c r="C42" s="38">
        <f t="shared" ref="C42:I42" si="5">($B$41+C41)</f>
        <v>355407.375</v>
      </c>
      <c r="D42" s="38">
        <f t="shared" si="5"/>
        <v>363616.9375</v>
      </c>
      <c r="E42" s="38">
        <f t="shared" si="5"/>
        <v>357248</v>
      </c>
      <c r="F42" s="38">
        <f t="shared" si="5"/>
        <v>364728.3125</v>
      </c>
      <c r="G42" s="38">
        <f t="shared" si="5"/>
        <v>354876.375</v>
      </c>
      <c r="H42" s="38">
        <f t="shared" si="5"/>
        <v>353006.375</v>
      </c>
      <c r="I42" s="38">
        <f t="shared" si="5"/>
        <v>352988.4375</v>
      </c>
      <c r="J42" s="38">
        <f>($J$41-J41)</f>
        <v>0</v>
      </c>
      <c r="K42" s="38">
        <f t="shared" ref="K42:Q42" si="6">($J$41+K41)</f>
        <v>380088.25</v>
      </c>
      <c r="L42" s="38">
        <f t="shared" si="6"/>
        <v>381080.8125</v>
      </c>
      <c r="M42" s="38">
        <f t="shared" si="6"/>
        <v>380094.25</v>
      </c>
      <c r="N42" s="38">
        <f t="shared" si="6"/>
        <v>380187.375</v>
      </c>
      <c r="O42" s="38">
        <f t="shared" si="6"/>
        <v>379254.5625</v>
      </c>
      <c r="P42" s="38">
        <f t="shared" si="6"/>
        <v>376390.1875</v>
      </c>
      <c r="Q42" s="38">
        <f t="shared" si="6"/>
        <v>377269.125</v>
      </c>
    </row>
    <row r="43" spans="1:17" x14ac:dyDescent="0.25">
      <c r="A43" s="5" t="s">
        <v>14</v>
      </c>
      <c r="B43" s="39">
        <v>0</v>
      </c>
      <c r="C43" s="39">
        <f>(C42-12747)/1634.9</f>
        <v>209.59103003241788</v>
      </c>
      <c r="D43" s="39">
        <f t="shared" ref="D43:Q43" si="7">(D42-12747)/1634.9</f>
        <v>214.61247629824453</v>
      </c>
      <c r="E43" s="39">
        <f t="shared" si="7"/>
        <v>210.71686341672273</v>
      </c>
      <c r="F43" s="39">
        <f t="shared" si="7"/>
        <v>215.2922579362652</v>
      </c>
      <c r="G43" s="39">
        <f t="shared" si="7"/>
        <v>209.26623952535323</v>
      </c>
      <c r="H43" s="39">
        <f t="shared" si="7"/>
        <v>208.1224386812649</v>
      </c>
      <c r="I43" s="39">
        <f t="shared" si="7"/>
        <v>208.11146706220563</v>
      </c>
      <c r="J43" s="39">
        <v>0</v>
      </c>
      <c r="K43" s="39">
        <f t="shared" si="7"/>
        <v>224.68728974249188</v>
      </c>
      <c r="L43" s="39">
        <f t="shared" si="7"/>
        <v>225.29439873998408</v>
      </c>
      <c r="M43" s="39">
        <f t="shared" si="7"/>
        <v>224.69095969172426</v>
      </c>
      <c r="N43" s="39">
        <f t="shared" si="7"/>
        <v>224.74792036210164</v>
      </c>
      <c r="O43" s="39">
        <f t="shared" si="7"/>
        <v>224.17735794238178</v>
      </c>
      <c r="P43" s="39">
        <f t="shared" si="7"/>
        <v>222.42533947030398</v>
      </c>
      <c r="Q43" s="39">
        <f t="shared" si="7"/>
        <v>222.9629488042082</v>
      </c>
    </row>
    <row r="45" spans="1:17" x14ac:dyDescent="0.25">
      <c r="A45" s="60" t="s">
        <v>20</v>
      </c>
      <c r="B45" s="68" t="s">
        <v>18</v>
      </c>
      <c r="C45" s="68"/>
      <c r="D45" s="68"/>
      <c r="E45" s="68"/>
      <c r="F45" s="68"/>
      <c r="G45" s="68"/>
      <c r="H45" s="68"/>
      <c r="I45" s="68"/>
      <c r="J45" s="69" t="s">
        <v>19</v>
      </c>
      <c r="K45" s="69"/>
      <c r="L45" s="69"/>
      <c r="M45" s="69"/>
      <c r="N45" s="69"/>
      <c r="O45" s="69"/>
      <c r="P45" s="69"/>
      <c r="Q45" s="69"/>
    </row>
    <row r="46" spans="1:17" x14ac:dyDescent="0.25">
      <c r="A46" s="61"/>
      <c r="B46" s="10" t="s">
        <v>24</v>
      </c>
      <c r="C46" s="10" t="s">
        <v>25</v>
      </c>
      <c r="D46" s="10" t="s">
        <v>21</v>
      </c>
      <c r="E46" s="10" t="s">
        <v>22</v>
      </c>
      <c r="F46" s="10" t="s">
        <v>23</v>
      </c>
      <c r="G46" s="10" t="s">
        <v>26</v>
      </c>
      <c r="H46" s="10" t="s">
        <v>27</v>
      </c>
      <c r="I46" s="10" t="s">
        <v>28</v>
      </c>
      <c r="J46" s="10" t="s">
        <v>24</v>
      </c>
      <c r="K46" s="10" t="s">
        <v>25</v>
      </c>
      <c r="L46" s="10" t="s">
        <v>21</v>
      </c>
      <c r="M46" s="10" t="s">
        <v>22</v>
      </c>
      <c r="N46" s="10" t="s">
        <v>23</v>
      </c>
      <c r="O46" s="10" t="s">
        <v>26</v>
      </c>
      <c r="P46" s="10" t="s">
        <v>27</v>
      </c>
      <c r="Q46" s="10" t="s">
        <v>28</v>
      </c>
    </row>
    <row r="47" spans="1:17" x14ac:dyDescent="0.25">
      <c r="A47" s="8">
        <v>2.3148148148148147E-5</v>
      </c>
      <c r="B47" s="13">
        <v>372572</v>
      </c>
      <c r="C47" s="13">
        <v>33545</v>
      </c>
      <c r="D47" s="13">
        <v>40837</v>
      </c>
      <c r="E47" s="13">
        <v>35377</v>
      </c>
      <c r="F47" s="13">
        <v>41195</v>
      </c>
      <c r="G47" s="13">
        <v>32321</v>
      </c>
      <c r="H47" s="13">
        <v>30258</v>
      </c>
      <c r="I47" s="13">
        <v>32363</v>
      </c>
      <c r="J47" s="13">
        <v>300965</v>
      </c>
      <c r="K47" s="13">
        <v>32150</v>
      </c>
      <c r="L47" s="13">
        <v>39286</v>
      </c>
      <c r="M47" s="13">
        <v>37496</v>
      </c>
      <c r="N47" s="13">
        <v>35623</v>
      </c>
      <c r="O47" s="13">
        <v>32091</v>
      </c>
      <c r="P47" s="13">
        <v>30664</v>
      </c>
      <c r="Q47" s="13">
        <v>30812</v>
      </c>
    </row>
    <row r="48" spans="1:17" x14ac:dyDescent="0.25">
      <c r="A48" s="8">
        <v>2.1064814814814813E-3</v>
      </c>
      <c r="B48" s="13">
        <v>367988</v>
      </c>
      <c r="C48" s="13">
        <v>33199</v>
      </c>
      <c r="D48" s="13">
        <v>41908</v>
      </c>
      <c r="E48" s="13">
        <v>35896</v>
      </c>
      <c r="F48" s="13">
        <v>41183</v>
      </c>
      <c r="G48" s="13">
        <v>32388</v>
      </c>
      <c r="H48" s="13">
        <v>30260</v>
      </c>
      <c r="I48" s="13">
        <v>29499</v>
      </c>
      <c r="J48" s="13">
        <v>317679</v>
      </c>
      <c r="K48" s="13">
        <v>32181</v>
      </c>
      <c r="L48" s="13">
        <v>30171</v>
      </c>
      <c r="M48" s="13">
        <v>37825</v>
      </c>
      <c r="N48" s="13">
        <v>36446</v>
      </c>
      <c r="O48" s="13">
        <v>31049</v>
      </c>
      <c r="P48" s="13">
        <v>30529</v>
      </c>
      <c r="Q48" s="13">
        <v>30576</v>
      </c>
    </row>
    <row r="49" spans="1:17" x14ac:dyDescent="0.25">
      <c r="A49" s="8">
        <v>4.1898148148148146E-3</v>
      </c>
      <c r="B49" s="13">
        <v>363939</v>
      </c>
      <c r="C49" s="13">
        <v>34334</v>
      </c>
      <c r="D49" s="13">
        <v>42820</v>
      </c>
      <c r="E49" s="13">
        <v>35752</v>
      </c>
      <c r="F49" s="13">
        <v>41242</v>
      </c>
      <c r="G49" s="13">
        <v>32673</v>
      </c>
      <c r="H49" s="13">
        <v>31405</v>
      </c>
      <c r="I49" s="13">
        <v>29865</v>
      </c>
      <c r="J49" s="13">
        <v>309497</v>
      </c>
      <c r="K49" s="13">
        <v>32315</v>
      </c>
      <c r="L49" s="13">
        <v>39952</v>
      </c>
      <c r="M49" s="13">
        <v>38088</v>
      </c>
      <c r="N49" s="13">
        <v>36476</v>
      </c>
      <c r="O49" s="13">
        <v>31853</v>
      </c>
      <c r="P49" s="13">
        <v>31132</v>
      </c>
      <c r="Q49" s="13">
        <v>30858</v>
      </c>
    </row>
    <row r="50" spans="1:17" x14ac:dyDescent="0.25">
      <c r="A50" s="8">
        <v>6.2731481481481484E-3</v>
      </c>
      <c r="B50" s="13">
        <v>358387</v>
      </c>
      <c r="C50" s="13">
        <v>34145</v>
      </c>
      <c r="D50" s="13">
        <v>42586</v>
      </c>
      <c r="E50" s="13">
        <v>35606</v>
      </c>
      <c r="F50" s="13">
        <v>41420</v>
      </c>
      <c r="G50" s="13">
        <v>32851</v>
      </c>
      <c r="H50" s="13">
        <v>31213</v>
      </c>
      <c r="I50" s="13">
        <v>29878</v>
      </c>
      <c r="J50" s="13">
        <v>325861</v>
      </c>
      <c r="K50" s="13">
        <v>31706</v>
      </c>
      <c r="L50" s="13">
        <v>39949</v>
      </c>
      <c r="M50" s="13">
        <v>37524</v>
      </c>
      <c r="N50" s="13">
        <v>36441</v>
      </c>
      <c r="O50" s="13">
        <v>31010</v>
      </c>
      <c r="P50" s="13">
        <v>30965</v>
      </c>
      <c r="Q50" s="13">
        <v>31330</v>
      </c>
    </row>
    <row r="51" spans="1:17" x14ac:dyDescent="0.25">
      <c r="A51" s="8">
        <v>8.3564814814814821E-3</v>
      </c>
      <c r="B51" s="13">
        <v>358427</v>
      </c>
      <c r="C51" s="13">
        <v>34054</v>
      </c>
      <c r="D51" s="13">
        <v>42592</v>
      </c>
      <c r="E51" s="13">
        <v>35703</v>
      </c>
      <c r="F51" s="13">
        <v>41414</v>
      </c>
      <c r="G51" s="13">
        <v>31632</v>
      </c>
      <c r="H51" s="13">
        <v>31598</v>
      </c>
      <c r="I51" s="13">
        <v>30592</v>
      </c>
      <c r="J51" s="13">
        <v>320011</v>
      </c>
      <c r="K51" s="13">
        <v>31525</v>
      </c>
      <c r="L51" s="13">
        <v>39461</v>
      </c>
      <c r="M51" s="13">
        <v>37407</v>
      </c>
      <c r="N51" s="13">
        <v>36554</v>
      </c>
      <c r="O51" s="13">
        <v>31244</v>
      </c>
      <c r="P51" s="13">
        <v>30904</v>
      </c>
      <c r="Q51" s="13">
        <v>31209</v>
      </c>
    </row>
    <row r="52" spans="1:17" x14ac:dyDescent="0.25">
      <c r="A52" s="8">
        <v>1.0439814814814815E-2</v>
      </c>
      <c r="B52" s="13">
        <v>355014</v>
      </c>
      <c r="C52" s="13">
        <v>33792</v>
      </c>
      <c r="D52" s="13">
        <v>41503</v>
      </c>
      <c r="E52" s="13">
        <v>36400</v>
      </c>
      <c r="F52" s="13">
        <v>42698</v>
      </c>
      <c r="G52" s="13">
        <v>31649</v>
      </c>
      <c r="H52" s="13">
        <v>31673</v>
      </c>
      <c r="I52" s="13">
        <v>31095</v>
      </c>
      <c r="J52" s="13">
        <v>377864</v>
      </c>
      <c r="K52" s="13">
        <v>30996</v>
      </c>
      <c r="L52" s="13">
        <v>39664</v>
      </c>
      <c r="M52" s="13">
        <v>37423</v>
      </c>
      <c r="N52" s="13">
        <v>36142</v>
      </c>
      <c r="O52" s="13">
        <v>31905</v>
      </c>
      <c r="P52" s="13">
        <v>30800</v>
      </c>
      <c r="Q52" s="13">
        <v>31004</v>
      </c>
    </row>
    <row r="53" spans="1:17" x14ac:dyDescent="0.25">
      <c r="A53" s="8">
        <v>1.2523148148148148E-2</v>
      </c>
      <c r="B53" s="13">
        <v>353192</v>
      </c>
      <c r="C53" s="13">
        <v>33641</v>
      </c>
      <c r="D53" s="13">
        <v>40571</v>
      </c>
      <c r="E53" s="13">
        <v>36329</v>
      </c>
      <c r="F53" s="13">
        <v>42415</v>
      </c>
      <c r="G53" s="13">
        <v>32649</v>
      </c>
      <c r="H53" s="13">
        <v>31686</v>
      </c>
      <c r="I53" s="13">
        <v>31121</v>
      </c>
      <c r="J53" s="13">
        <v>373919</v>
      </c>
      <c r="K53" s="13">
        <v>30684</v>
      </c>
      <c r="L53" s="13">
        <v>39530</v>
      </c>
      <c r="M53" s="13">
        <v>36799</v>
      </c>
      <c r="N53" s="13">
        <v>36317</v>
      </c>
      <c r="O53" s="13">
        <v>30801</v>
      </c>
      <c r="P53" s="13">
        <v>30494</v>
      </c>
      <c r="Q53" s="13">
        <v>31442</v>
      </c>
    </row>
    <row r="54" spans="1:17" x14ac:dyDescent="0.25">
      <c r="A54" s="8">
        <v>1.4606481481481481E-2</v>
      </c>
      <c r="B54" s="13">
        <v>351879</v>
      </c>
      <c r="C54" s="13">
        <v>33807</v>
      </c>
      <c r="D54" s="13">
        <v>40508</v>
      </c>
      <c r="E54" s="13">
        <v>36589</v>
      </c>
      <c r="F54" s="13">
        <v>41396</v>
      </c>
      <c r="G54" s="13">
        <v>32726</v>
      </c>
      <c r="H54" s="13">
        <v>31788</v>
      </c>
      <c r="I54" s="13">
        <v>31912</v>
      </c>
      <c r="J54" s="13">
        <v>370311</v>
      </c>
      <c r="K54" s="13">
        <v>30593</v>
      </c>
      <c r="L54" s="13">
        <v>38995</v>
      </c>
      <c r="M54" s="13">
        <v>37080</v>
      </c>
      <c r="N54" s="13">
        <v>35895</v>
      </c>
      <c r="O54" s="13">
        <v>30738</v>
      </c>
      <c r="P54" s="13">
        <v>30972</v>
      </c>
      <c r="Q54" s="13">
        <v>31581</v>
      </c>
    </row>
    <row r="55" spans="1:17" x14ac:dyDescent="0.25">
      <c r="A55" s="8">
        <v>1.6689814814814814E-2</v>
      </c>
      <c r="B55" s="13">
        <v>349938</v>
      </c>
      <c r="C55" s="13">
        <v>33568</v>
      </c>
      <c r="D55" s="13">
        <v>42515</v>
      </c>
      <c r="E55" s="13">
        <v>36703</v>
      </c>
      <c r="F55" s="13">
        <v>41517</v>
      </c>
      <c r="G55" s="13">
        <v>32857</v>
      </c>
      <c r="H55" s="13">
        <v>31799</v>
      </c>
      <c r="I55" s="13">
        <v>31931</v>
      </c>
      <c r="J55" s="13">
        <v>364006</v>
      </c>
      <c r="K55" s="13">
        <v>30197</v>
      </c>
      <c r="L55" s="13">
        <v>38618</v>
      </c>
      <c r="M55" s="13">
        <v>36907</v>
      </c>
      <c r="N55" s="13">
        <v>36049</v>
      </c>
      <c r="O55" s="13">
        <v>30909</v>
      </c>
      <c r="P55" s="13">
        <v>30239</v>
      </c>
      <c r="Q55" s="13">
        <v>31104</v>
      </c>
    </row>
    <row r="56" spans="1:17" x14ac:dyDescent="0.25">
      <c r="A56" s="8">
        <v>1.8773148148148146E-2</v>
      </c>
      <c r="B56" s="13">
        <v>352824</v>
      </c>
      <c r="C56" s="13">
        <v>34498</v>
      </c>
      <c r="D56" s="13">
        <v>42148</v>
      </c>
      <c r="E56" s="13">
        <v>36923</v>
      </c>
      <c r="F56" s="13">
        <v>41237</v>
      </c>
      <c r="G56" s="13">
        <v>32753</v>
      </c>
      <c r="H56" s="13">
        <v>31427</v>
      </c>
      <c r="I56" s="13">
        <v>32000</v>
      </c>
      <c r="J56" s="13">
        <v>363108</v>
      </c>
      <c r="K56" s="13">
        <v>30807</v>
      </c>
      <c r="L56" s="13">
        <v>38673</v>
      </c>
      <c r="M56" s="13">
        <v>36668</v>
      </c>
      <c r="N56" s="13">
        <v>35422</v>
      </c>
      <c r="O56" s="13">
        <v>30183</v>
      </c>
      <c r="P56" s="13">
        <v>30959</v>
      </c>
      <c r="Q56" s="13">
        <v>31385</v>
      </c>
    </row>
    <row r="57" spans="1:17" x14ac:dyDescent="0.25">
      <c r="A57" s="8">
        <v>2.0856481481481483E-2</v>
      </c>
      <c r="B57" s="13">
        <v>346887</v>
      </c>
      <c r="C57" s="13">
        <v>34428</v>
      </c>
      <c r="D57" s="13">
        <v>42337</v>
      </c>
      <c r="E57" s="13">
        <v>35360</v>
      </c>
      <c r="F57" s="13">
        <v>41345</v>
      </c>
      <c r="G57" s="13">
        <v>32778</v>
      </c>
      <c r="H57" s="13">
        <v>32416</v>
      </c>
      <c r="I57" s="13">
        <v>31935</v>
      </c>
      <c r="J57" s="13">
        <v>361423</v>
      </c>
      <c r="K57" s="13">
        <v>30785</v>
      </c>
      <c r="L57" s="13">
        <v>38724</v>
      </c>
      <c r="M57" s="13">
        <v>36584</v>
      </c>
      <c r="N57" s="13">
        <v>35189</v>
      </c>
      <c r="O57" s="13">
        <v>30565</v>
      </c>
      <c r="P57" s="13">
        <v>30681</v>
      </c>
      <c r="Q57" s="13">
        <v>30777</v>
      </c>
    </row>
    <row r="58" spans="1:17" x14ac:dyDescent="0.25">
      <c r="A58" s="8">
        <v>2.2939814814814816E-2</v>
      </c>
      <c r="B58" s="13">
        <v>346613</v>
      </c>
      <c r="C58" s="13">
        <v>34506</v>
      </c>
      <c r="D58" s="13">
        <v>42428</v>
      </c>
      <c r="E58" s="13">
        <v>35325</v>
      </c>
      <c r="F58" s="13">
        <v>42297</v>
      </c>
      <c r="G58" s="13">
        <v>32841</v>
      </c>
      <c r="H58" s="13">
        <v>32312</v>
      </c>
      <c r="I58" s="13">
        <v>31512</v>
      </c>
      <c r="J58" s="13">
        <v>357722</v>
      </c>
      <c r="K58" s="13">
        <v>30524</v>
      </c>
      <c r="L58" s="13">
        <v>38572</v>
      </c>
      <c r="M58" s="13">
        <v>36408</v>
      </c>
      <c r="N58" s="13">
        <v>35502</v>
      </c>
      <c r="O58" s="13">
        <v>31167</v>
      </c>
      <c r="P58" s="13">
        <v>30595</v>
      </c>
      <c r="Q58" s="13">
        <v>30863</v>
      </c>
    </row>
    <row r="59" spans="1:17" x14ac:dyDescent="0.25">
      <c r="A59" s="8">
        <v>2.5023148148148149E-2</v>
      </c>
      <c r="B59" s="13">
        <v>344497</v>
      </c>
      <c r="C59" s="13">
        <v>34477</v>
      </c>
      <c r="D59" s="13">
        <v>40512</v>
      </c>
      <c r="E59" s="13">
        <v>35218</v>
      </c>
      <c r="F59" s="13">
        <v>42121</v>
      </c>
      <c r="G59" s="13">
        <v>32801</v>
      </c>
      <c r="H59" s="13">
        <v>32110</v>
      </c>
      <c r="I59" s="13">
        <v>32818</v>
      </c>
      <c r="J59" s="13">
        <v>354727</v>
      </c>
      <c r="K59" s="13">
        <v>30991</v>
      </c>
      <c r="L59" s="13">
        <v>38899</v>
      </c>
      <c r="M59" s="13">
        <v>35924</v>
      </c>
      <c r="N59" s="13">
        <v>34961</v>
      </c>
      <c r="O59" s="13">
        <v>31735</v>
      </c>
      <c r="P59" s="13">
        <v>30552</v>
      </c>
      <c r="Q59" s="13">
        <v>31376</v>
      </c>
    </row>
    <row r="60" spans="1:17" x14ac:dyDescent="0.25">
      <c r="A60" s="8">
        <v>2.7106481481481481E-2</v>
      </c>
      <c r="B60" s="13">
        <v>341959</v>
      </c>
      <c r="C60" s="13">
        <v>33345</v>
      </c>
      <c r="D60" s="13">
        <v>40160</v>
      </c>
      <c r="E60" s="13">
        <v>35325</v>
      </c>
      <c r="F60" s="13">
        <v>41264</v>
      </c>
      <c r="G60" s="13">
        <v>31472</v>
      </c>
      <c r="H60" s="13">
        <v>32323</v>
      </c>
      <c r="I60" s="13">
        <v>31756</v>
      </c>
      <c r="J60" s="13">
        <v>351692</v>
      </c>
      <c r="K60" s="13">
        <v>33487</v>
      </c>
      <c r="L60" s="13">
        <v>38517</v>
      </c>
      <c r="M60" s="13">
        <v>36534</v>
      </c>
      <c r="N60" s="13">
        <v>34764</v>
      </c>
      <c r="O60" s="13">
        <v>31696</v>
      </c>
      <c r="P60" s="13">
        <v>31805</v>
      </c>
      <c r="Q60" s="13">
        <v>31296</v>
      </c>
    </row>
    <row r="61" spans="1:17" x14ac:dyDescent="0.25">
      <c r="A61" s="8">
        <v>2.9189814814814814E-2</v>
      </c>
      <c r="B61" s="13">
        <v>341798</v>
      </c>
      <c r="C61" s="13">
        <v>33138</v>
      </c>
      <c r="D61" s="13">
        <v>40016</v>
      </c>
      <c r="E61" s="13">
        <v>36223</v>
      </c>
      <c r="F61" s="13">
        <v>41149</v>
      </c>
      <c r="G61" s="13">
        <v>32545</v>
      </c>
      <c r="H61" s="13">
        <v>33336</v>
      </c>
      <c r="I61" s="13">
        <v>31784</v>
      </c>
      <c r="J61" s="13">
        <v>351844</v>
      </c>
      <c r="K61" s="13">
        <v>33848</v>
      </c>
      <c r="L61" s="13">
        <v>37989</v>
      </c>
      <c r="M61" s="13">
        <v>35649</v>
      </c>
      <c r="N61" s="13">
        <v>34583</v>
      </c>
      <c r="O61" s="13">
        <v>31365</v>
      </c>
      <c r="P61" s="13">
        <v>30279</v>
      </c>
      <c r="Q61" s="13">
        <v>30920</v>
      </c>
    </row>
    <row r="62" spans="1:17" x14ac:dyDescent="0.25">
      <c r="A62" s="8">
        <v>3.1273148148148147E-2</v>
      </c>
      <c r="B62" s="13">
        <v>340225</v>
      </c>
      <c r="C62" s="13">
        <v>33490</v>
      </c>
      <c r="D62" s="13">
        <v>41117</v>
      </c>
      <c r="E62" s="13">
        <v>36930</v>
      </c>
      <c r="F62" s="13">
        <v>42561</v>
      </c>
      <c r="G62" s="13">
        <v>32471</v>
      </c>
      <c r="H62" s="13">
        <v>33218</v>
      </c>
      <c r="I62" s="13">
        <v>31629</v>
      </c>
      <c r="J62" s="13">
        <v>349616</v>
      </c>
      <c r="K62" s="13">
        <v>33865</v>
      </c>
      <c r="L62" s="13">
        <v>37890</v>
      </c>
      <c r="M62" s="13">
        <v>35606</v>
      </c>
      <c r="N62" s="13">
        <v>34757</v>
      </c>
      <c r="O62" s="13">
        <v>31769</v>
      </c>
      <c r="P62" s="13">
        <v>30718</v>
      </c>
      <c r="Q62" s="13">
        <v>31735</v>
      </c>
    </row>
    <row r="63" spans="1:17" x14ac:dyDescent="0.25">
      <c r="A63" s="28" t="s">
        <v>1</v>
      </c>
      <c r="B63" s="16">
        <f t="shared" ref="B63:Q63" si="8">AVERAGE(B47:B62)</f>
        <v>352883.6875</v>
      </c>
      <c r="C63" s="16">
        <f t="shared" si="8"/>
        <v>33872.9375</v>
      </c>
      <c r="D63" s="16">
        <f t="shared" si="8"/>
        <v>41534.875</v>
      </c>
      <c r="E63" s="16">
        <f t="shared" si="8"/>
        <v>35978.6875</v>
      </c>
      <c r="F63" s="16">
        <f t="shared" si="8"/>
        <v>41653.375</v>
      </c>
      <c r="G63" s="16">
        <f t="shared" si="8"/>
        <v>32462.9375</v>
      </c>
      <c r="H63" s="16">
        <f t="shared" si="8"/>
        <v>31801.375</v>
      </c>
      <c r="I63" s="16">
        <f t="shared" si="8"/>
        <v>31355.625</v>
      </c>
      <c r="J63" s="16">
        <f t="shared" si="8"/>
        <v>346890.3125</v>
      </c>
      <c r="K63" s="16">
        <f t="shared" si="8"/>
        <v>31665.875</v>
      </c>
      <c r="L63" s="16">
        <f t="shared" si="8"/>
        <v>38430.625</v>
      </c>
      <c r="M63" s="16">
        <f t="shared" si="8"/>
        <v>36870.125</v>
      </c>
      <c r="N63" s="16">
        <f t="shared" si="8"/>
        <v>35695.0625</v>
      </c>
      <c r="O63" s="16">
        <f t="shared" si="8"/>
        <v>31255</v>
      </c>
      <c r="P63" s="16">
        <f t="shared" si="8"/>
        <v>30768</v>
      </c>
      <c r="Q63" s="16">
        <f t="shared" si="8"/>
        <v>31141.75</v>
      </c>
    </row>
    <row r="64" spans="1:17" x14ac:dyDescent="0.25">
      <c r="A64" s="3" t="s">
        <v>0</v>
      </c>
      <c r="B64" s="38">
        <f>($B$63-B63)</f>
        <v>0</v>
      </c>
      <c r="C64" s="38">
        <f t="shared" ref="C64:I64" si="9">($B$63-C63)</f>
        <v>319010.75</v>
      </c>
      <c r="D64" s="38">
        <f t="shared" si="9"/>
        <v>311348.8125</v>
      </c>
      <c r="E64" s="38">
        <f t="shared" si="9"/>
        <v>316905</v>
      </c>
      <c r="F64" s="38">
        <f t="shared" si="9"/>
        <v>311230.3125</v>
      </c>
      <c r="G64" s="38">
        <f t="shared" si="9"/>
        <v>320420.75</v>
      </c>
      <c r="H64" s="38">
        <f t="shared" si="9"/>
        <v>321082.3125</v>
      </c>
      <c r="I64" s="38">
        <f t="shared" si="9"/>
        <v>321528.0625</v>
      </c>
      <c r="J64" s="38">
        <f>($J$63-J63)</f>
        <v>0</v>
      </c>
      <c r="K64" s="38">
        <f t="shared" ref="K64:Q64" si="10">($J$63-K63)</f>
        <v>315224.4375</v>
      </c>
      <c r="L64" s="38">
        <f t="shared" si="10"/>
        <v>308459.6875</v>
      </c>
      <c r="M64" s="38">
        <f t="shared" si="10"/>
        <v>310020.1875</v>
      </c>
      <c r="N64" s="38">
        <f t="shared" si="10"/>
        <v>311195.25</v>
      </c>
      <c r="O64" s="38">
        <f t="shared" si="10"/>
        <v>315635.3125</v>
      </c>
      <c r="P64" s="38">
        <f t="shared" si="10"/>
        <v>316122.3125</v>
      </c>
      <c r="Q64" s="38">
        <f t="shared" si="10"/>
        <v>315748.5625</v>
      </c>
    </row>
    <row r="65" spans="1:17" x14ac:dyDescent="0.25">
      <c r="A65" s="5" t="s">
        <v>14</v>
      </c>
      <c r="B65" s="39">
        <v>0</v>
      </c>
      <c r="C65" s="39">
        <f>(C64-12747)/1634.9</f>
        <v>187.32873570248944</v>
      </c>
      <c r="D65" s="39">
        <f t="shared" ref="D65:Q65" si="11">(D64-12747)/1634.9</f>
        <v>182.64224876139212</v>
      </c>
      <c r="E65" s="39">
        <f t="shared" si="11"/>
        <v>186.04073643647928</v>
      </c>
      <c r="F65" s="39">
        <f t="shared" si="11"/>
        <v>182.56976726405284</v>
      </c>
      <c r="G65" s="39">
        <f t="shared" si="11"/>
        <v>188.19117377209614</v>
      </c>
      <c r="H65" s="39">
        <f t="shared" si="11"/>
        <v>188.59582390360265</v>
      </c>
      <c r="I65" s="39">
        <f t="shared" si="11"/>
        <v>188.8684705486574</v>
      </c>
      <c r="J65" s="39">
        <v>0</v>
      </c>
      <c r="K65" s="39">
        <f t="shared" si="11"/>
        <v>185.01280659367544</v>
      </c>
      <c r="L65" s="39">
        <f t="shared" si="11"/>
        <v>180.8750917487308</v>
      </c>
      <c r="M65" s="39">
        <f t="shared" si="11"/>
        <v>181.82958437824942</v>
      </c>
      <c r="N65" s="39">
        <f t="shared" si="11"/>
        <v>182.54832099822619</v>
      </c>
      <c r="O65" s="39">
        <f t="shared" si="11"/>
        <v>185.26412165881703</v>
      </c>
      <c r="P65" s="39">
        <f t="shared" si="11"/>
        <v>185.56199920484431</v>
      </c>
      <c r="Q65" s="39">
        <f t="shared" si="11"/>
        <v>185.333391950578</v>
      </c>
    </row>
  </sheetData>
  <mergeCells count="9">
    <mergeCell ref="A45:A46"/>
    <mergeCell ref="B45:I45"/>
    <mergeCell ref="J45:Q45"/>
    <mergeCell ref="B1:F1"/>
    <mergeCell ref="G1:K1"/>
    <mergeCell ref="A1:A2"/>
    <mergeCell ref="A23:A24"/>
    <mergeCell ref="B23:I23"/>
    <mergeCell ref="J23:Q23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D150-AE68-424E-A42D-9111F6CF80A8}">
  <dimension ref="A1:T16"/>
  <sheetViews>
    <sheetView workbookViewId="0">
      <selection activeCell="I29" sqref="I29"/>
    </sheetView>
  </sheetViews>
  <sheetFormatPr defaultRowHeight="15" x14ac:dyDescent="0.25"/>
  <cols>
    <col min="1" max="1" width="14" customWidth="1"/>
    <col min="2" max="2" width="15.28515625" customWidth="1"/>
    <col min="3" max="3" width="10.5703125" customWidth="1"/>
    <col min="4" max="4" width="8.140625" customWidth="1"/>
    <col min="5" max="5" width="8.42578125" customWidth="1"/>
    <col min="6" max="6" width="14" customWidth="1"/>
    <col min="7" max="8" width="11" customWidth="1"/>
    <col min="9" max="9" width="19.85546875" customWidth="1"/>
    <col min="10" max="10" width="15.42578125" customWidth="1"/>
    <col min="11" max="11" width="5.85546875" customWidth="1"/>
    <col min="12" max="12" width="15.28515625" customWidth="1"/>
    <col min="13" max="13" width="9.7109375" customWidth="1"/>
    <col min="14" max="14" width="9" customWidth="1"/>
    <col min="15" max="15" width="8.7109375" customWidth="1"/>
    <col min="16" max="16" width="13.7109375" customWidth="1"/>
    <col min="17" max="17" width="10.85546875" customWidth="1"/>
    <col min="18" max="18" width="11" customWidth="1"/>
    <col min="19" max="19" width="20.85546875" customWidth="1"/>
    <col min="20" max="20" width="15" customWidth="1"/>
  </cols>
  <sheetData>
    <row r="1" spans="1:20" x14ac:dyDescent="0.25">
      <c r="B1" s="70" t="s">
        <v>31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x14ac:dyDescent="0.25">
      <c r="B2" s="73" t="s">
        <v>18</v>
      </c>
      <c r="C2" s="74"/>
      <c r="D2" s="74"/>
      <c r="E2" s="74"/>
      <c r="F2" s="74"/>
      <c r="G2" s="74"/>
      <c r="H2" s="74"/>
      <c r="I2" s="74"/>
      <c r="J2" s="75"/>
      <c r="K2" s="58"/>
      <c r="L2" s="69" t="s">
        <v>19</v>
      </c>
      <c r="M2" s="69"/>
      <c r="N2" s="69"/>
      <c r="O2" s="69"/>
      <c r="P2" s="69"/>
      <c r="Q2" s="69"/>
      <c r="R2" s="69"/>
      <c r="S2" s="69"/>
      <c r="T2" s="69"/>
    </row>
    <row r="3" spans="1:20" x14ac:dyDescent="0.25">
      <c r="B3" s="10" t="s">
        <v>24</v>
      </c>
      <c r="C3" s="10" t="s">
        <v>25</v>
      </c>
      <c r="D3" s="10" t="s">
        <v>21</v>
      </c>
      <c r="E3" s="10" t="s">
        <v>22</v>
      </c>
      <c r="F3" s="10" t="s">
        <v>23</v>
      </c>
      <c r="G3" s="10" t="s">
        <v>26</v>
      </c>
      <c r="H3" s="10" t="s">
        <v>27</v>
      </c>
      <c r="I3" s="10" t="s">
        <v>28</v>
      </c>
      <c r="J3" s="10" t="s">
        <v>33</v>
      </c>
      <c r="L3" s="10" t="s">
        <v>24</v>
      </c>
      <c r="M3" s="10" t="s">
        <v>25</v>
      </c>
      <c r="N3" s="10" t="s">
        <v>21</v>
      </c>
      <c r="O3" s="10" t="s">
        <v>22</v>
      </c>
      <c r="P3" s="10" t="s">
        <v>23</v>
      </c>
      <c r="Q3" s="10" t="s">
        <v>26</v>
      </c>
      <c r="R3" s="10" t="s">
        <v>27</v>
      </c>
      <c r="S3" s="10" t="s">
        <v>28</v>
      </c>
      <c r="T3" s="10" t="s">
        <v>33</v>
      </c>
    </row>
    <row r="4" spans="1:20" x14ac:dyDescent="0.25">
      <c r="A4" s="5" t="s">
        <v>14</v>
      </c>
      <c r="B4" s="40">
        <v>0</v>
      </c>
      <c r="C4" s="40">
        <v>173.59211572573244</v>
      </c>
      <c r="D4" s="40">
        <v>168.18134901217198</v>
      </c>
      <c r="E4" s="40">
        <v>172.43581411707137</v>
      </c>
      <c r="F4" s="40">
        <v>166.85741482659489</v>
      </c>
      <c r="G4" s="40">
        <v>209.26623952535323</v>
      </c>
      <c r="H4" s="40">
        <v>208.1224386812649</v>
      </c>
      <c r="I4" s="40">
        <v>208.11146706220563</v>
      </c>
      <c r="J4" s="41"/>
      <c r="K4" s="40"/>
      <c r="L4" s="41">
        <v>0</v>
      </c>
      <c r="M4" s="40">
        <v>164.16130191449017</v>
      </c>
      <c r="N4" s="40">
        <v>162.96038748547312</v>
      </c>
      <c r="O4" s="40">
        <v>163.75768395620526</v>
      </c>
      <c r="P4" s="40">
        <v>163.53446693987399</v>
      </c>
      <c r="Q4" s="40">
        <v>224.17735794238178</v>
      </c>
      <c r="R4" s="40">
        <v>222.42533947030398</v>
      </c>
      <c r="S4" s="40">
        <v>222.9629488042082</v>
      </c>
      <c r="T4" s="41"/>
    </row>
    <row r="5" spans="1:20" x14ac:dyDescent="0.25">
      <c r="A5" s="5" t="s">
        <v>14</v>
      </c>
      <c r="B5" s="40">
        <v>0</v>
      </c>
      <c r="C5" s="40">
        <v>209.59103003241788</v>
      </c>
      <c r="D5" s="40">
        <v>214.61247629824453</v>
      </c>
      <c r="E5" s="40">
        <v>210.71686341672273</v>
      </c>
      <c r="F5" s="40">
        <v>215.2922579362652</v>
      </c>
      <c r="G5" s="40">
        <v>188.19117377209614</v>
      </c>
      <c r="H5" s="40">
        <v>188.59582390360265</v>
      </c>
      <c r="I5" s="40">
        <v>188.8684705486574</v>
      </c>
      <c r="J5" s="41"/>
      <c r="K5" s="40"/>
      <c r="L5" s="41">
        <v>0</v>
      </c>
      <c r="M5" s="40">
        <v>224.68728974249188</v>
      </c>
      <c r="N5" s="40">
        <v>225.29439873998408</v>
      </c>
      <c r="O5" s="40">
        <v>224.69095969172426</v>
      </c>
      <c r="P5" s="40">
        <v>224.74792036210164</v>
      </c>
      <c r="Q5" s="40">
        <v>185.26412165881703</v>
      </c>
      <c r="R5" s="40">
        <v>185.56199920484431</v>
      </c>
      <c r="S5" s="40">
        <v>185.333391950578</v>
      </c>
      <c r="T5" s="41"/>
    </row>
    <row r="6" spans="1:20" x14ac:dyDescent="0.25">
      <c r="A6" s="5" t="s">
        <v>14</v>
      </c>
      <c r="B6" s="40">
        <v>0</v>
      </c>
      <c r="C6" s="40">
        <v>187.32873570248944</v>
      </c>
      <c r="D6" s="40">
        <v>182.64224876139212</v>
      </c>
      <c r="E6" s="40">
        <v>186.04073643647928</v>
      </c>
      <c r="F6" s="40">
        <v>182.56976726405284</v>
      </c>
      <c r="G6" s="40"/>
      <c r="H6" s="40"/>
      <c r="I6" s="40"/>
      <c r="J6" s="40"/>
      <c r="K6" s="40"/>
      <c r="L6" s="41">
        <v>0</v>
      </c>
      <c r="M6" s="40">
        <v>185.01280659367501</v>
      </c>
      <c r="N6" s="40">
        <v>180.8750917487308</v>
      </c>
      <c r="O6" s="40">
        <v>181.82958437824942</v>
      </c>
      <c r="P6" s="40">
        <v>182.54832099822619</v>
      </c>
      <c r="Q6" s="41"/>
      <c r="R6" s="41"/>
      <c r="S6" s="41"/>
      <c r="T6" s="41"/>
    </row>
    <row r="7" spans="1:20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B9" s="71" t="s">
        <v>32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</row>
    <row r="10" spans="1:20" x14ac:dyDescent="0.25">
      <c r="B10" s="76" t="s">
        <v>18</v>
      </c>
      <c r="C10" s="77"/>
      <c r="D10" s="77"/>
      <c r="E10" s="77"/>
      <c r="F10" s="77"/>
      <c r="G10" s="77"/>
      <c r="H10" s="77"/>
      <c r="I10" s="77"/>
      <c r="J10" s="78"/>
      <c r="K10" s="59"/>
      <c r="L10" s="72" t="s">
        <v>19</v>
      </c>
      <c r="M10" s="72"/>
      <c r="N10" s="72"/>
      <c r="O10" s="72"/>
      <c r="P10" s="72"/>
      <c r="Q10" s="72"/>
      <c r="R10" s="72"/>
      <c r="S10" s="72"/>
      <c r="T10" s="72"/>
    </row>
    <row r="11" spans="1:20" x14ac:dyDescent="0.25">
      <c r="B11" s="10" t="s">
        <v>24</v>
      </c>
      <c r="C11" s="10" t="s">
        <v>25</v>
      </c>
      <c r="D11" s="10" t="s">
        <v>21</v>
      </c>
      <c r="E11" s="10" t="s">
        <v>22</v>
      </c>
      <c r="F11" s="10" t="s">
        <v>23</v>
      </c>
      <c r="G11" s="10" t="s">
        <v>26</v>
      </c>
      <c r="H11" s="10" t="s">
        <v>27</v>
      </c>
      <c r="I11" s="10" t="s">
        <v>28</v>
      </c>
      <c r="J11" s="10" t="s">
        <v>33</v>
      </c>
      <c r="K11" s="40"/>
      <c r="L11" s="10" t="s">
        <v>24</v>
      </c>
      <c r="M11" s="10" t="s">
        <v>25</v>
      </c>
      <c r="N11" s="10" t="s">
        <v>21</v>
      </c>
      <c r="O11" s="10" t="s">
        <v>22</v>
      </c>
      <c r="P11" s="10" t="s">
        <v>23</v>
      </c>
      <c r="Q11" s="10" t="s">
        <v>26</v>
      </c>
      <c r="R11" s="10" t="s">
        <v>27</v>
      </c>
      <c r="S11" s="10" t="s">
        <v>28</v>
      </c>
      <c r="T11" s="10" t="s">
        <v>33</v>
      </c>
    </row>
    <row r="12" spans="1:20" x14ac:dyDescent="0.25">
      <c r="A12" s="5" t="s">
        <v>14</v>
      </c>
      <c r="B12" s="40">
        <v>0</v>
      </c>
      <c r="C12" s="40">
        <v>184.38379033795914</v>
      </c>
      <c r="D12" s="40">
        <v>147.83947929896772</v>
      </c>
      <c r="E12" s="40">
        <v>162.76440724922912</v>
      </c>
      <c r="F12" s="40">
        <v>146.10801883907271</v>
      </c>
      <c r="G12" s="40">
        <v>192.36024509504088</v>
      </c>
      <c r="H12" s="40">
        <v>191.71933523547042</v>
      </c>
      <c r="I12" s="40">
        <v>192.16696110213613</v>
      </c>
      <c r="J12" s="41"/>
      <c r="K12" s="40"/>
      <c r="L12" s="40">
        <v>0</v>
      </c>
      <c r="M12" s="40">
        <v>192.54949933976891</v>
      </c>
      <c r="N12" s="40">
        <v>173.36196133600544</v>
      </c>
      <c r="O12" s="40">
        <v>173.95073632853959</v>
      </c>
      <c r="P12" s="40">
        <v>173.72737314388718</v>
      </c>
      <c r="Q12" s="40">
        <v>193.61975727963213</v>
      </c>
      <c r="R12" s="40">
        <v>192.68262494917838</v>
      </c>
      <c r="S12" s="40">
        <v>193.67682139220602</v>
      </c>
      <c r="T12" s="41"/>
    </row>
    <row r="13" spans="1:20" x14ac:dyDescent="0.25">
      <c r="A13" s="5" t="s">
        <v>14</v>
      </c>
      <c r="B13" s="40">
        <v>0</v>
      </c>
      <c r="C13" s="40">
        <v>183.23757884094366</v>
      </c>
      <c r="D13" s="40">
        <v>146.49249999100502</v>
      </c>
      <c r="E13" s="40">
        <v>165.29674417935254</v>
      </c>
      <c r="F13" s="40">
        <v>145.24835122133751</v>
      </c>
      <c r="G13" s="40">
        <v>186.91386053473317</v>
      </c>
      <c r="H13" s="40">
        <v>185.82035958306497</v>
      </c>
      <c r="I13" s="40">
        <v>188.51867176621701</v>
      </c>
      <c r="J13" s="41"/>
      <c r="K13" s="40"/>
      <c r="L13" s="40">
        <v>0</v>
      </c>
      <c r="M13" s="40">
        <v>172.32048731169024</v>
      </c>
      <c r="N13" s="40">
        <v>155.43533873271616</v>
      </c>
      <c r="O13" s="40">
        <v>156.4476330626446</v>
      </c>
      <c r="P13" s="40">
        <v>156.57802420007701</v>
      </c>
      <c r="Q13" s="40">
        <v>170.92270439278533</v>
      </c>
      <c r="R13" s="40">
        <v>171.70512317716859</v>
      </c>
      <c r="S13" s="40">
        <v>171.03478176395032</v>
      </c>
      <c r="T13" s="41"/>
    </row>
    <row r="14" spans="1:20" x14ac:dyDescent="0.25">
      <c r="A14" s="5" t="s">
        <v>14</v>
      </c>
      <c r="B14" s="40">
        <v>0</v>
      </c>
      <c r="C14" s="40">
        <v>178.84313845423179</v>
      </c>
      <c r="D14" s="40">
        <v>140.51872213806928</v>
      </c>
      <c r="E14" s="40">
        <v>159.37103546538194</v>
      </c>
      <c r="F14" s="40">
        <v>140.73478140415136</v>
      </c>
      <c r="G14" s="40">
        <v>186.32479770304354</v>
      </c>
      <c r="H14" s="40">
        <v>185.1588692238777</v>
      </c>
      <c r="I14" s="40">
        <v>185.6852550794616</v>
      </c>
      <c r="J14" s="40">
        <v>189.30296150511094</v>
      </c>
      <c r="K14" s="40"/>
      <c r="L14" s="40">
        <v>0</v>
      </c>
      <c r="M14" s="40">
        <v>192.26095632760413</v>
      </c>
      <c r="N14" s="40">
        <v>178.44975227842681</v>
      </c>
      <c r="O14" s="40">
        <v>179.13725610129057</v>
      </c>
      <c r="P14" s="40">
        <v>171.91739555936141</v>
      </c>
      <c r="Q14" s="40">
        <v>192.40748669643403</v>
      </c>
      <c r="R14" s="40">
        <v>191.14812068016391</v>
      </c>
      <c r="S14" s="40">
        <v>192.48811089363264</v>
      </c>
      <c r="T14" s="40">
        <v>199.05020949293532</v>
      </c>
    </row>
    <row r="15" spans="1:20" x14ac:dyDescent="0.25">
      <c r="A15" s="5" t="s">
        <v>14</v>
      </c>
      <c r="B15" s="40">
        <v>0</v>
      </c>
      <c r="C15" s="40">
        <v>189.16634584594127</v>
      </c>
      <c r="D15" s="40">
        <v>159.742923654262</v>
      </c>
      <c r="E15" s="40">
        <v>171.88459089061033</v>
      </c>
      <c r="F15" s="40">
        <v>159.86403197893017</v>
      </c>
      <c r="G15" s="40">
        <v>196.63116650415745</v>
      </c>
      <c r="H15" s="40">
        <v>196.54269194374183</v>
      </c>
      <c r="I15" s="40">
        <v>199.0796702802474</v>
      </c>
      <c r="J15" s="40">
        <v>202.9244817995704</v>
      </c>
      <c r="K15" s="40"/>
      <c r="L15" s="40">
        <v>0</v>
      </c>
      <c r="M15" s="40">
        <v>172.84031133402652</v>
      </c>
      <c r="N15" s="40">
        <v>156.68083674842498</v>
      </c>
      <c r="O15" s="40">
        <v>157.34433298672701</v>
      </c>
      <c r="P15" s="40">
        <v>164.11191051440454</v>
      </c>
      <c r="Q15" s="40">
        <v>178.62644504251023</v>
      </c>
      <c r="R15" s="40">
        <v>178.64468010275857</v>
      </c>
      <c r="S15" s="40">
        <v>178.57200746223009</v>
      </c>
      <c r="T15" s="40">
        <v>183.1091733439354</v>
      </c>
    </row>
    <row r="16" spans="1:20" x14ac:dyDescent="0.25">
      <c r="A16" s="5" t="s">
        <v>14</v>
      </c>
      <c r="B16" s="40">
        <v>0</v>
      </c>
      <c r="C16" s="40">
        <v>178.3928140954834</v>
      </c>
      <c r="D16" s="40">
        <v>150.83433777205295</v>
      </c>
      <c r="E16" s="40">
        <v>166.1755890808216</v>
      </c>
      <c r="F16" s="40">
        <v>143.78494097498316</v>
      </c>
      <c r="G16" s="40">
        <v>186.58151424983717</v>
      </c>
      <c r="H16" s="40">
        <v>187.37972820787741</v>
      </c>
      <c r="I16" s="40">
        <v>188.5776787930904</v>
      </c>
      <c r="J16" s="40">
        <v>191.25123680887117</v>
      </c>
      <c r="K16" s="40"/>
      <c r="L16" s="40">
        <v>0</v>
      </c>
      <c r="M16" s="40">
        <v>167.32017248761392</v>
      </c>
      <c r="N16" s="40">
        <v>145.25444981344424</v>
      </c>
      <c r="O16" s="40">
        <v>143.93189185882929</v>
      </c>
      <c r="P16" s="40">
        <v>141.97076273778211</v>
      </c>
      <c r="Q16" s="40">
        <v>164.43096672579361</v>
      </c>
      <c r="R16" s="40">
        <v>164.38211052663772</v>
      </c>
      <c r="S16" s="40">
        <v>164.34988378494097</v>
      </c>
      <c r="T16" s="40">
        <v>168.60534283442411</v>
      </c>
    </row>
  </sheetData>
  <mergeCells count="6">
    <mergeCell ref="B1:T1"/>
    <mergeCell ref="L2:T2"/>
    <mergeCell ref="B9:T9"/>
    <mergeCell ref="L10:T10"/>
    <mergeCell ref="B2:J2"/>
    <mergeCell ref="B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cAMP Standards</vt:lpstr>
      <vt:lpstr>cAMP Standard Curve</vt:lpstr>
      <vt:lpstr>Tranfected Cells</vt:lpstr>
      <vt:lpstr>Untransfected Cells</vt:lpstr>
      <vt:lpstr>cAMP in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Seghiri</dc:creator>
  <cp:lastModifiedBy>Mohamed Seghiri</cp:lastModifiedBy>
  <dcterms:created xsi:type="dcterms:W3CDTF">2026-01-05T16:48:23Z</dcterms:created>
  <dcterms:modified xsi:type="dcterms:W3CDTF">2026-01-13T20:58:03Z</dcterms:modified>
</cp:coreProperties>
</file>